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1. Statement of Financial Performance\"/>
    </mc:Choice>
  </mc:AlternateContent>
  <xr:revisionPtr revIDLastSave="0" documentId="8_{8AC8458E-8A70-4172-8B13-2AA64D48FEA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P49" i="2"/>
  <c r="P52" i="2" s="1"/>
  <c r="P54" i="2" s="1"/>
  <c r="P57" i="2" s="1"/>
  <c r="P60" i="2" s="1"/>
  <c r="H49" i="2"/>
  <c r="H52" i="2" s="1"/>
  <c r="H54" i="2" s="1"/>
  <c r="H57" i="2" s="1"/>
  <c r="H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X49" i="2" s="1"/>
  <c r="W33" i="2"/>
  <c r="V33" i="2"/>
  <c r="U33" i="2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W52" i="3"/>
  <c r="W54" i="3" s="1"/>
  <c r="W57" i="3" s="1"/>
  <c r="W60" i="3" s="1"/>
  <c r="O52" i="3"/>
  <c r="O54" i="3" s="1"/>
  <c r="O57" i="3" s="1"/>
  <c r="O60" i="3" s="1"/>
  <c r="O49" i="3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V33" i="3"/>
  <c r="U33" i="3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N33" i="3"/>
  <c r="M33" i="3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V52" i="4"/>
  <c r="V54" i="4" s="1"/>
  <c r="V57" i="4" s="1"/>
  <c r="V60" i="4" s="1"/>
  <c r="V49" i="4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Y49" i="4" s="1"/>
  <c r="Y52" i="4" s="1"/>
  <c r="Y54" i="4" s="1"/>
  <c r="Y57" i="4" s="1"/>
  <c r="Y60" i="4" s="1"/>
  <c r="X33" i="4"/>
  <c r="X49" i="4" s="1"/>
  <c r="W33" i="4"/>
  <c r="W49" i="4" s="1"/>
  <c r="W52" i="4" s="1"/>
  <c r="W54" i="4" s="1"/>
  <c r="W57" i="4" s="1"/>
  <c r="W60" i="4" s="1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C49" i="4" s="1"/>
  <c r="C52" i="4" s="1"/>
  <c r="C54" i="4" s="1"/>
  <c r="C57" i="4" s="1"/>
  <c r="C60" i="4" s="1"/>
  <c r="M49" i="5"/>
  <c r="M52" i="5" s="1"/>
  <c r="M54" i="5" s="1"/>
  <c r="M57" i="5" s="1"/>
  <c r="M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E49" i="5" s="1"/>
  <c r="E52" i="5" s="1"/>
  <c r="E54" i="5" s="1"/>
  <c r="E57" i="5" s="1"/>
  <c r="E60" i="5" s="1"/>
  <c r="D48" i="5"/>
  <c r="C48" i="5"/>
  <c r="AA33" i="5"/>
  <c r="Y33" i="5"/>
  <c r="Y49" i="5" s="1"/>
  <c r="Y52" i="5" s="1"/>
  <c r="Y54" i="5" s="1"/>
  <c r="Y57" i="5" s="1"/>
  <c r="Y60" i="5" s="1"/>
  <c r="X33" i="5"/>
  <c r="X49" i="5" s="1"/>
  <c r="W33" i="5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R33" i="5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C33" i="5"/>
  <c r="C49" i="5" s="1"/>
  <c r="C52" i="5" s="1"/>
  <c r="C54" i="5" s="1"/>
  <c r="C57" i="5" s="1"/>
  <c r="C60" i="5" s="1"/>
  <c r="U49" i="6"/>
  <c r="U52" i="6" s="1"/>
  <c r="U54" i="6" s="1"/>
  <c r="U57" i="6" s="1"/>
  <c r="U60" i="6" s="1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AA48" i="7"/>
  <c r="Y48" i="7"/>
  <c r="X48" i="7"/>
  <c r="W48" i="7"/>
  <c r="V48" i="7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O49" i="7" s="1"/>
  <c r="O52" i="7" s="1"/>
  <c r="O54" i="7" s="1"/>
  <c r="O57" i="7" s="1"/>
  <c r="O60" i="7" s="1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Z33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Q33" i="7"/>
  <c r="P33" i="7"/>
  <c r="O33" i="7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J33" i="7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U49" i="8"/>
  <c r="U52" i="8" s="1"/>
  <c r="U54" i="8" s="1"/>
  <c r="U57" i="8" s="1"/>
  <c r="U60" i="8" s="1"/>
  <c r="F49" i="8"/>
  <c r="F52" i="8" s="1"/>
  <c r="F54" i="8" s="1"/>
  <c r="F57" i="8" s="1"/>
  <c r="F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X49" i="8" s="1"/>
  <c r="W33" i="8"/>
  <c r="W49" i="8" s="1"/>
  <c r="W52" i="8" s="1"/>
  <c r="W54" i="8" s="1"/>
  <c r="W57" i="8" s="1"/>
  <c r="W60" i="8" s="1"/>
  <c r="V33" i="8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T54" i="9"/>
  <c r="T57" i="9" s="1"/>
  <c r="T60" i="9" s="1"/>
  <c r="T52" i="9"/>
  <c r="L52" i="9"/>
  <c r="L54" i="9" s="1"/>
  <c r="L57" i="9" s="1"/>
  <c r="L60" i="9" s="1"/>
  <c r="T49" i="9"/>
  <c r="D49" i="9"/>
  <c r="D52" i="9" s="1"/>
  <c r="D54" i="9" s="1"/>
  <c r="D57" i="9" s="1"/>
  <c r="D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L49" i="9" s="1"/>
  <c r="K48" i="9"/>
  <c r="J48" i="9"/>
  <c r="I48" i="9"/>
  <c r="H48" i="9"/>
  <c r="G48" i="9"/>
  <c r="F48" i="9"/>
  <c r="E48" i="9"/>
  <c r="E49" i="9" s="1"/>
  <c r="E52" i="9" s="1"/>
  <c r="E54" i="9" s="1"/>
  <c r="E57" i="9" s="1"/>
  <c r="E60" i="9" s="1"/>
  <c r="D48" i="9"/>
  <c r="C48" i="9"/>
  <c r="AA33" i="9"/>
  <c r="Y33" i="9"/>
  <c r="X33" i="9"/>
  <c r="X49" i="9" s="1"/>
  <c r="W33" i="9"/>
  <c r="W49" i="9" s="1"/>
  <c r="W52" i="9" s="1"/>
  <c r="W54" i="9" s="1"/>
  <c r="W57" i="9" s="1"/>
  <c r="W60" i="9" s="1"/>
  <c r="V33" i="9"/>
  <c r="U33" i="9"/>
  <c r="T33" i="9"/>
  <c r="S33" i="9"/>
  <c r="S49" i="9" s="1"/>
  <c r="S52" i="9" s="1"/>
  <c r="S54" i="9" s="1"/>
  <c r="S57" i="9" s="1"/>
  <c r="S60" i="9" s="1"/>
  <c r="R33" i="9"/>
  <c r="Q33" i="9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C33" i="9"/>
  <c r="AA48" i="10"/>
  <c r="Y48" i="10"/>
  <c r="X48" i="10"/>
  <c r="Z48" i="10" s="1"/>
  <c r="W48" i="10"/>
  <c r="V48" i="10"/>
  <c r="U48" i="10"/>
  <c r="T48" i="10"/>
  <c r="T49" i="10" s="1"/>
  <c r="T52" i="10" s="1"/>
  <c r="T54" i="10" s="1"/>
  <c r="T57" i="10" s="1"/>
  <c r="T60" i="10" s="1"/>
  <c r="S48" i="10"/>
  <c r="S49" i="10" s="1"/>
  <c r="S52" i="10" s="1"/>
  <c r="S54" i="10" s="1"/>
  <c r="S57" i="10" s="1"/>
  <c r="S60" i="10" s="1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Z33" i="10"/>
  <c r="Y33" i="10"/>
  <c r="Y49" i="10" s="1"/>
  <c r="Y52" i="10" s="1"/>
  <c r="Y54" i="10" s="1"/>
  <c r="Y57" i="10" s="1"/>
  <c r="Y60" i="10" s="1"/>
  <c r="X33" i="10"/>
  <c r="W33" i="10"/>
  <c r="V33" i="10"/>
  <c r="U33" i="10"/>
  <c r="U49" i="10" s="1"/>
  <c r="U52" i="10" s="1"/>
  <c r="U54" i="10" s="1"/>
  <c r="U57" i="10" s="1"/>
  <c r="U60" i="10" s="1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AA52" i="11"/>
  <c r="AA54" i="11" s="1"/>
  <c r="AA57" i="11" s="1"/>
  <c r="AA60" i="11" s="1"/>
  <c r="W49" i="11"/>
  <c r="W52" i="11" s="1"/>
  <c r="W54" i="11" s="1"/>
  <c r="W57" i="11" s="1"/>
  <c r="W60" i="11" s="1"/>
  <c r="L49" i="11"/>
  <c r="L52" i="11" s="1"/>
  <c r="L54" i="11" s="1"/>
  <c r="L57" i="11" s="1"/>
  <c r="L60" i="11" s="1"/>
  <c r="K49" i="11"/>
  <c r="K52" i="11" s="1"/>
  <c r="K54" i="11" s="1"/>
  <c r="K57" i="11" s="1"/>
  <c r="K60" i="11" s="1"/>
  <c r="C49" i="11"/>
  <c r="C52" i="11" s="1"/>
  <c r="C54" i="11" s="1"/>
  <c r="C57" i="11" s="1"/>
  <c r="C60" i="11" s="1"/>
  <c r="AA48" i="11"/>
  <c r="AA49" i="11" s="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D49" i="11" s="1"/>
  <c r="D52" i="11" s="1"/>
  <c r="D54" i="11" s="1"/>
  <c r="D57" i="11" s="1"/>
  <c r="D60" i="11" s="1"/>
  <c r="C48" i="11"/>
  <c r="AA33" i="11"/>
  <c r="Y33" i="11"/>
  <c r="X33" i="11"/>
  <c r="X49" i="11" s="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C33" i="11"/>
  <c r="Q49" i="12"/>
  <c r="Q52" i="12" s="1"/>
  <c r="Q54" i="12" s="1"/>
  <c r="Q57" i="12" s="1"/>
  <c r="Q60" i="12" s="1"/>
  <c r="M49" i="12"/>
  <c r="M52" i="12" s="1"/>
  <c r="M54" i="12" s="1"/>
  <c r="M57" i="12" s="1"/>
  <c r="M60" i="12" s="1"/>
  <c r="AA48" i="12"/>
  <c r="AA49" i="12" s="1"/>
  <c r="AA52" i="12" s="1"/>
  <c r="AA54" i="12" s="1"/>
  <c r="AA57" i="12" s="1"/>
  <c r="AA60" i="12" s="1"/>
  <c r="Y48" i="12"/>
  <c r="X48" i="12"/>
  <c r="Z48" i="12" s="1"/>
  <c r="W48" i="12"/>
  <c r="V48" i="12"/>
  <c r="U48" i="12"/>
  <c r="T48" i="12"/>
  <c r="S48" i="12"/>
  <c r="S49" i="12" s="1"/>
  <c r="S52" i="12" s="1"/>
  <c r="S54" i="12" s="1"/>
  <c r="S57" i="12" s="1"/>
  <c r="S60" i="12" s="1"/>
  <c r="R48" i="12"/>
  <c r="Q48" i="12"/>
  <c r="P48" i="12"/>
  <c r="O48" i="12"/>
  <c r="N48" i="12"/>
  <c r="M48" i="12"/>
  <c r="L48" i="12"/>
  <c r="L49" i="12" s="1"/>
  <c r="L52" i="12" s="1"/>
  <c r="L54" i="12" s="1"/>
  <c r="L57" i="12" s="1"/>
  <c r="L60" i="12" s="1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V33" i="12"/>
  <c r="U33" i="12"/>
  <c r="U49" i="12" s="1"/>
  <c r="U52" i="12" s="1"/>
  <c r="U54" i="12" s="1"/>
  <c r="U57" i="12" s="1"/>
  <c r="U60" i="12" s="1"/>
  <c r="T33" i="12"/>
  <c r="S33" i="12"/>
  <c r="R33" i="12"/>
  <c r="Q33" i="12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L33" i="12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X49" i="13"/>
  <c r="X52" i="13" s="1"/>
  <c r="T49" i="13"/>
  <c r="T52" i="13" s="1"/>
  <c r="T54" i="13" s="1"/>
  <c r="T57" i="13" s="1"/>
  <c r="T60" i="13" s="1"/>
  <c r="R49" i="13"/>
  <c r="R52" i="13" s="1"/>
  <c r="R54" i="13" s="1"/>
  <c r="R57" i="13" s="1"/>
  <c r="R60" i="13" s="1"/>
  <c r="P49" i="13"/>
  <c r="P52" i="13" s="1"/>
  <c r="P54" i="13" s="1"/>
  <c r="P57" i="13" s="1"/>
  <c r="P60" i="13" s="1"/>
  <c r="L49" i="13"/>
  <c r="L52" i="13" s="1"/>
  <c r="L54" i="13" s="1"/>
  <c r="L57" i="13" s="1"/>
  <c r="L60" i="13" s="1"/>
  <c r="AA48" i="13"/>
  <c r="AA49" i="13" s="1"/>
  <c r="AA52" i="13" s="1"/>
  <c r="AA54" i="13" s="1"/>
  <c r="AA57" i="13" s="1"/>
  <c r="AA60" i="13" s="1"/>
  <c r="Y48" i="13"/>
  <c r="X48" i="13"/>
  <c r="W48" i="13"/>
  <c r="V48" i="13"/>
  <c r="U48" i="13"/>
  <c r="T48" i="13"/>
  <c r="S48" i="13"/>
  <c r="S49" i="13" s="1"/>
  <c r="S52" i="13" s="1"/>
  <c r="S54" i="13" s="1"/>
  <c r="S57" i="13" s="1"/>
  <c r="S60" i="13" s="1"/>
  <c r="R48" i="13"/>
  <c r="Q48" i="13"/>
  <c r="P48" i="13"/>
  <c r="O48" i="13"/>
  <c r="N48" i="13"/>
  <c r="M48" i="13"/>
  <c r="L48" i="13"/>
  <c r="K48" i="13"/>
  <c r="J48" i="13"/>
  <c r="I48" i="13"/>
  <c r="H48" i="13"/>
  <c r="H49" i="13" s="1"/>
  <c r="H52" i="13" s="1"/>
  <c r="H54" i="13" s="1"/>
  <c r="H57" i="13" s="1"/>
  <c r="H60" i="13" s="1"/>
  <c r="G48" i="13"/>
  <c r="F48" i="13"/>
  <c r="E48" i="13"/>
  <c r="D48" i="13"/>
  <c r="C48" i="13"/>
  <c r="C49" i="13" s="1"/>
  <c r="C52" i="13" s="1"/>
  <c r="C54" i="13" s="1"/>
  <c r="C57" i="13" s="1"/>
  <c r="C60" i="13" s="1"/>
  <c r="AA33" i="13"/>
  <c r="Z33" i="13"/>
  <c r="Y33" i="13"/>
  <c r="X33" i="13"/>
  <c r="W33" i="13"/>
  <c r="V33" i="13"/>
  <c r="U33" i="13"/>
  <c r="U49" i="13" s="1"/>
  <c r="U52" i="13" s="1"/>
  <c r="U54" i="13" s="1"/>
  <c r="U57" i="13" s="1"/>
  <c r="U60" i="13" s="1"/>
  <c r="T33" i="13"/>
  <c r="S33" i="13"/>
  <c r="R33" i="13"/>
  <c r="Q33" i="13"/>
  <c r="P33" i="13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J33" i="13"/>
  <c r="J49" i="13" s="1"/>
  <c r="J52" i="13" s="1"/>
  <c r="J54" i="13" s="1"/>
  <c r="J57" i="13" s="1"/>
  <c r="J60" i="13" s="1"/>
  <c r="I33" i="13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O49" i="14"/>
  <c r="O52" i="14" s="1"/>
  <c r="O54" i="14" s="1"/>
  <c r="O57" i="14" s="1"/>
  <c r="O60" i="14" s="1"/>
  <c r="AA48" i="14"/>
  <c r="Y48" i="14"/>
  <c r="X48" i="14"/>
  <c r="Z48" i="14" s="1"/>
  <c r="W48" i="14"/>
  <c r="V48" i="14"/>
  <c r="U48" i="14"/>
  <c r="T48" i="14"/>
  <c r="S48" i="14"/>
  <c r="R48" i="14"/>
  <c r="R49" i="14" s="1"/>
  <c r="R52" i="14" s="1"/>
  <c r="R54" i="14" s="1"/>
  <c r="R57" i="14" s="1"/>
  <c r="R60" i="14" s="1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Q33" i="14"/>
  <c r="P33" i="14"/>
  <c r="P49" i="14" s="1"/>
  <c r="P52" i="14" s="1"/>
  <c r="P54" i="14" s="1"/>
  <c r="P57" i="14" s="1"/>
  <c r="P60" i="14" s="1"/>
  <c r="O33" i="14"/>
  <c r="N33" i="14"/>
  <c r="M33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V49" i="15"/>
  <c r="V52" i="15" s="1"/>
  <c r="V54" i="15" s="1"/>
  <c r="V57" i="15" s="1"/>
  <c r="V60" i="15" s="1"/>
  <c r="Q49" i="15"/>
  <c r="Q52" i="15" s="1"/>
  <c r="Q54" i="15" s="1"/>
  <c r="Q57" i="15" s="1"/>
  <c r="Q60" i="15" s="1"/>
  <c r="P49" i="15"/>
  <c r="P52" i="15" s="1"/>
  <c r="P54" i="15" s="1"/>
  <c r="P57" i="15" s="1"/>
  <c r="P60" i="15" s="1"/>
  <c r="F49" i="15"/>
  <c r="F52" i="15" s="1"/>
  <c r="F54" i="15" s="1"/>
  <c r="F57" i="15" s="1"/>
  <c r="F60" i="15" s="1"/>
  <c r="AA48" i="15"/>
  <c r="Y48" i="15"/>
  <c r="Y49" i="15" s="1"/>
  <c r="Y52" i="15" s="1"/>
  <c r="Y54" i="15" s="1"/>
  <c r="Y57" i="15" s="1"/>
  <c r="Y60" i="15" s="1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Z33" i="15"/>
  <c r="Y33" i="15"/>
  <c r="X33" i="15"/>
  <c r="W33" i="15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G33" i="15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N52" i="16"/>
  <c r="N54" i="16" s="1"/>
  <c r="N57" i="16" s="1"/>
  <c r="N60" i="16" s="1"/>
  <c r="AA48" i="16"/>
  <c r="Y48" i="16"/>
  <c r="X48" i="16"/>
  <c r="X49" i="16" s="1"/>
  <c r="W48" i="16"/>
  <c r="V48" i="16"/>
  <c r="U48" i="16"/>
  <c r="T48" i="16"/>
  <c r="S48" i="16"/>
  <c r="R48" i="16"/>
  <c r="Q48" i="16"/>
  <c r="P48" i="16"/>
  <c r="P49" i="16" s="1"/>
  <c r="P52" i="16" s="1"/>
  <c r="P54" i="16" s="1"/>
  <c r="P57" i="16" s="1"/>
  <c r="P60" i="16" s="1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Z33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O33" i="16"/>
  <c r="N33" i="16"/>
  <c r="N49" i="16" s="1"/>
  <c r="M33" i="16"/>
  <c r="M49" i="16" s="1"/>
  <c r="M52" i="16" s="1"/>
  <c r="M54" i="16" s="1"/>
  <c r="M57" i="16" s="1"/>
  <c r="M60" i="16" s="1"/>
  <c r="L33" i="16"/>
  <c r="K33" i="16"/>
  <c r="J33" i="16"/>
  <c r="I33" i="16"/>
  <c r="H33" i="16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M52" i="17"/>
  <c r="M54" i="17" s="1"/>
  <c r="M57" i="17" s="1"/>
  <c r="M60" i="17" s="1"/>
  <c r="V49" i="17"/>
  <c r="V52" i="17" s="1"/>
  <c r="V54" i="17" s="1"/>
  <c r="V57" i="17" s="1"/>
  <c r="V60" i="17" s="1"/>
  <c r="U49" i="17"/>
  <c r="U52" i="17" s="1"/>
  <c r="U54" i="17" s="1"/>
  <c r="U57" i="17" s="1"/>
  <c r="U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E49" i="17" s="1"/>
  <c r="E52" i="17" s="1"/>
  <c r="E54" i="17" s="1"/>
  <c r="E57" i="17" s="1"/>
  <c r="E60" i="17" s="1"/>
  <c r="D48" i="17"/>
  <c r="C48" i="17"/>
  <c r="AA33" i="17"/>
  <c r="Y33" i="17"/>
  <c r="Y49" i="17" s="1"/>
  <c r="Y52" i="17" s="1"/>
  <c r="Y54" i="17" s="1"/>
  <c r="Y57" i="17" s="1"/>
  <c r="Y60" i="17" s="1"/>
  <c r="X33" i="17"/>
  <c r="W33" i="17"/>
  <c r="V33" i="17"/>
  <c r="U33" i="17"/>
  <c r="T33" i="17"/>
  <c r="S33" i="17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M49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H33" i="17"/>
  <c r="G33" i="17"/>
  <c r="F33" i="17"/>
  <c r="F49" i="17" s="1"/>
  <c r="F52" i="17" s="1"/>
  <c r="F54" i="17" s="1"/>
  <c r="F57" i="17" s="1"/>
  <c r="F60" i="17" s="1"/>
  <c r="E33" i="17"/>
  <c r="D33" i="17"/>
  <c r="C33" i="17"/>
  <c r="C49" i="17" s="1"/>
  <c r="C52" i="17" s="1"/>
  <c r="C54" i="17" s="1"/>
  <c r="C57" i="17" s="1"/>
  <c r="C60" i="17" s="1"/>
  <c r="AA54" i="18"/>
  <c r="AA57" i="18" s="1"/>
  <c r="AA60" i="18" s="1"/>
  <c r="T49" i="18"/>
  <c r="T52" i="18" s="1"/>
  <c r="T54" i="18" s="1"/>
  <c r="T57" i="18" s="1"/>
  <c r="T60" i="18" s="1"/>
  <c r="O49" i="18"/>
  <c r="O52" i="18" s="1"/>
  <c r="O54" i="18" s="1"/>
  <c r="O57" i="18" s="1"/>
  <c r="O60" i="18" s="1"/>
  <c r="N49" i="18"/>
  <c r="N52" i="18" s="1"/>
  <c r="N54" i="18" s="1"/>
  <c r="N57" i="18" s="1"/>
  <c r="N60" i="18" s="1"/>
  <c r="M49" i="18"/>
  <c r="M52" i="18" s="1"/>
  <c r="M54" i="18" s="1"/>
  <c r="M57" i="18" s="1"/>
  <c r="M60" i="18" s="1"/>
  <c r="D49" i="18"/>
  <c r="D52" i="18" s="1"/>
  <c r="D54" i="18" s="1"/>
  <c r="D57" i="18" s="1"/>
  <c r="D60" i="18" s="1"/>
  <c r="AA48" i="18"/>
  <c r="Y48" i="18"/>
  <c r="X48" i="18"/>
  <c r="Z48" i="18" s="1"/>
  <c r="W48" i="18"/>
  <c r="V48" i="18"/>
  <c r="V49" i="18" s="1"/>
  <c r="V52" i="18" s="1"/>
  <c r="V54" i="18" s="1"/>
  <c r="V57" i="18" s="1"/>
  <c r="V60" i="18" s="1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F49" i="18" s="1"/>
  <c r="F52" i="18" s="1"/>
  <c r="F54" i="18" s="1"/>
  <c r="F57" i="18" s="1"/>
  <c r="F60" i="18" s="1"/>
  <c r="E48" i="18"/>
  <c r="E49" i="18" s="1"/>
  <c r="E52" i="18" s="1"/>
  <c r="E54" i="18" s="1"/>
  <c r="E57" i="18" s="1"/>
  <c r="E60" i="18" s="1"/>
  <c r="D48" i="18"/>
  <c r="C48" i="18"/>
  <c r="AA33" i="18"/>
  <c r="AA49" i="18" s="1"/>
  <c r="AA52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M33" i="18"/>
  <c r="L33" i="18"/>
  <c r="L49" i="18" s="1"/>
  <c r="L52" i="18" s="1"/>
  <c r="L54" i="18" s="1"/>
  <c r="L57" i="18" s="1"/>
  <c r="L60" i="18" s="1"/>
  <c r="K33" i="18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C33" i="18"/>
  <c r="C49" i="18" s="1"/>
  <c r="C52" i="18" s="1"/>
  <c r="C54" i="18" s="1"/>
  <c r="C57" i="18" s="1"/>
  <c r="C60" i="18" s="1"/>
  <c r="M49" i="19"/>
  <c r="M52" i="19" s="1"/>
  <c r="M54" i="19" s="1"/>
  <c r="M57" i="19" s="1"/>
  <c r="M60" i="19" s="1"/>
  <c r="AA48" i="19"/>
  <c r="Y48" i="19"/>
  <c r="X48" i="19"/>
  <c r="W48" i="19"/>
  <c r="V48" i="19"/>
  <c r="U48" i="19"/>
  <c r="T48" i="19"/>
  <c r="T49" i="19" s="1"/>
  <c r="T52" i="19" s="1"/>
  <c r="T54" i="19" s="1"/>
  <c r="T57" i="19" s="1"/>
  <c r="T60" i="19" s="1"/>
  <c r="S48" i="19"/>
  <c r="R48" i="19"/>
  <c r="Q48" i="19"/>
  <c r="P48" i="19"/>
  <c r="O48" i="19"/>
  <c r="N48" i="19"/>
  <c r="N49" i="19" s="1"/>
  <c r="N52" i="19" s="1"/>
  <c r="N54" i="19" s="1"/>
  <c r="N57" i="19" s="1"/>
  <c r="N60" i="19" s="1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M33" i="19"/>
  <c r="L33" i="19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AA48" i="20"/>
  <c r="AA49" i="20" s="1"/>
  <c r="AA52" i="20" s="1"/>
  <c r="AA54" i="20" s="1"/>
  <c r="AA57" i="20" s="1"/>
  <c r="AA60" i="20" s="1"/>
  <c r="Y48" i="20"/>
  <c r="X48" i="20"/>
  <c r="W48" i="20"/>
  <c r="V48" i="20"/>
  <c r="U48" i="20"/>
  <c r="U49" i="20" s="1"/>
  <c r="U52" i="20" s="1"/>
  <c r="U54" i="20" s="1"/>
  <c r="U57" i="20" s="1"/>
  <c r="U60" i="20" s="1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E49" i="20" s="1"/>
  <c r="E52" i="20" s="1"/>
  <c r="E54" i="20" s="1"/>
  <c r="E57" i="20" s="1"/>
  <c r="E60" i="20" s="1"/>
  <c r="D48" i="20"/>
  <c r="C48" i="20"/>
  <c r="C49" i="20" s="1"/>
  <c r="C52" i="20" s="1"/>
  <c r="C54" i="20" s="1"/>
  <c r="C57" i="20" s="1"/>
  <c r="C60" i="20" s="1"/>
  <c r="AA33" i="20"/>
  <c r="Y33" i="20"/>
  <c r="X33" i="20"/>
  <c r="Z33" i="20" s="1"/>
  <c r="W33" i="20"/>
  <c r="W49" i="20" s="1"/>
  <c r="W52" i="20" s="1"/>
  <c r="W54" i="20" s="1"/>
  <c r="W57" i="20" s="1"/>
  <c r="W60" i="20" s="1"/>
  <c r="V33" i="20"/>
  <c r="U33" i="20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I33" i="20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D33" i="20"/>
  <c r="C33" i="20"/>
  <c r="T49" i="21"/>
  <c r="T52" i="21" s="1"/>
  <c r="T54" i="21" s="1"/>
  <c r="T57" i="21" s="1"/>
  <c r="T60" i="21" s="1"/>
  <c r="L49" i="21"/>
  <c r="L52" i="21" s="1"/>
  <c r="L54" i="21" s="1"/>
  <c r="L57" i="21" s="1"/>
  <c r="L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V33" i="21"/>
  <c r="U33" i="21"/>
  <c r="T33" i="21"/>
  <c r="S33" i="21"/>
  <c r="R33" i="21"/>
  <c r="R49" i="21" s="1"/>
  <c r="R52" i="21" s="1"/>
  <c r="R54" i="21" s="1"/>
  <c r="R57" i="21" s="1"/>
  <c r="R60" i="21" s="1"/>
  <c r="Q33" i="21"/>
  <c r="P33" i="21"/>
  <c r="O33" i="21"/>
  <c r="N33" i="21"/>
  <c r="N49" i="21" s="1"/>
  <c r="N52" i="21" s="1"/>
  <c r="N54" i="21" s="1"/>
  <c r="N57" i="21" s="1"/>
  <c r="N60" i="21" s="1"/>
  <c r="M33" i="21"/>
  <c r="L33" i="21"/>
  <c r="K33" i="2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E33" i="2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AA54" i="22"/>
  <c r="AA57" i="22" s="1"/>
  <c r="AA60" i="22" s="1"/>
  <c r="AA49" i="22"/>
  <c r="AA52" i="22" s="1"/>
  <c r="U49" i="22"/>
  <c r="U52" i="22" s="1"/>
  <c r="U54" i="22" s="1"/>
  <c r="U57" i="22" s="1"/>
  <c r="U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E49" i="22" s="1"/>
  <c r="E52" i="22" s="1"/>
  <c r="E54" i="22" s="1"/>
  <c r="E57" i="22" s="1"/>
  <c r="E60" i="22" s="1"/>
  <c r="D48" i="22"/>
  <c r="D49" i="22" s="1"/>
  <c r="D52" i="22" s="1"/>
  <c r="D54" i="22" s="1"/>
  <c r="D57" i="22" s="1"/>
  <c r="D60" i="22" s="1"/>
  <c r="C48" i="22"/>
  <c r="AA33" i="22"/>
  <c r="Y33" i="22"/>
  <c r="Y49" i="22" s="1"/>
  <c r="Y52" i="22" s="1"/>
  <c r="Y54" i="22" s="1"/>
  <c r="Y57" i="22" s="1"/>
  <c r="Y60" i="22" s="1"/>
  <c r="X33" i="22"/>
  <c r="X49" i="22" s="1"/>
  <c r="W33" i="22"/>
  <c r="V33" i="22"/>
  <c r="U33" i="22"/>
  <c r="T33" i="22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O33" i="22"/>
  <c r="N33" i="22"/>
  <c r="M33" i="22"/>
  <c r="M49" i="22" s="1"/>
  <c r="M52" i="22" s="1"/>
  <c r="M54" i="22" s="1"/>
  <c r="M57" i="22" s="1"/>
  <c r="M60" i="22" s="1"/>
  <c r="L33" i="22"/>
  <c r="K33" i="22"/>
  <c r="K49" i="22" s="1"/>
  <c r="K52" i="22" s="1"/>
  <c r="K54" i="22" s="1"/>
  <c r="K57" i="22" s="1"/>
  <c r="K60" i="22" s="1"/>
  <c r="J33" i="22"/>
  <c r="I33" i="22"/>
  <c r="H33" i="22"/>
  <c r="G33" i="22"/>
  <c r="G49" i="22" s="1"/>
  <c r="G52" i="22" s="1"/>
  <c r="G54" i="22" s="1"/>
  <c r="G57" i="22" s="1"/>
  <c r="G60" i="22" s="1"/>
  <c r="F33" i="22"/>
  <c r="E33" i="22"/>
  <c r="D33" i="22"/>
  <c r="C33" i="22"/>
  <c r="C49" i="22" s="1"/>
  <c r="C52" i="22" s="1"/>
  <c r="C54" i="22" s="1"/>
  <c r="C57" i="22" s="1"/>
  <c r="C60" i="22" s="1"/>
  <c r="S52" i="23"/>
  <c r="S54" i="23" s="1"/>
  <c r="S57" i="23" s="1"/>
  <c r="S60" i="23" s="1"/>
  <c r="T49" i="23"/>
  <c r="T52" i="23" s="1"/>
  <c r="T54" i="23" s="1"/>
  <c r="T57" i="23" s="1"/>
  <c r="T60" i="23" s="1"/>
  <c r="R49" i="23"/>
  <c r="R52" i="23" s="1"/>
  <c r="R54" i="23" s="1"/>
  <c r="R57" i="23" s="1"/>
  <c r="R60" i="23" s="1"/>
  <c r="L49" i="23"/>
  <c r="L52" i="23" s="1"/>
  <c r="L54" i="23" s="1"/>
  <c r="L57" i="23" s="1"/>
  <c r="L60" i="23" s="1"/>
  <c r="J49" i="23"/>
  <c r="J52" i="23" s="1"/>
  <c r="J54" i="23" s="1"/>
  <c r="J57" i="23" s="1"/>
  <c r="J60" i="23" s="1"/>
  <c r="AA48" i="23"/>
  <c r="AA49" i="23" s="1"/>
  <c r="AA52" i="23" s="1"/>
  <c r="AA54" i="23" s="1"/>
  <c r="AA57" i="23" s="1"/>
  <c r="AA60" i="23" s="1"/>
  <c r="Y48" i="23"/>
  <c r="X48" i="23"/>
  <c r="W48" i="23"/>
  <c r="V48" i="23"/>
  <c r="U48" i="23"/>
  <c r="T48" i="23"/>
  <c r="S48" i="23"/>
  <c r="S49" i="23" s="1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X49" i="23" s="1"/>
  <c r="X52" i="23" s="1"/>
  <c r="W33" i="23"/>
  <c r="V33" i="23"/>
  <c r="V49" i="23" s="1"/>
  <c r="V52" i="23" s="1"/>
  <c r="V54" i="23" s="1"/>
  <c r="V57" i="23" s="1"/>
  <c r="V60" i="23" s="1"/>
  <c r="U33" i="23"/>
  <c r="T33" i="23"/>
  <c r="S33" i="23"/>
  <c r="R33" i="23"/>
  <c r="Q33" i="23"/>
  <c r="Q49" i="23" s="1"/>
  <c r="Q52" i="23" s="1"/>
  <c r="Q54" i="23" s="1"/>
  <c r="Q57" i="23" s="1"/>
  <c r="Q60" i="23" s="1"/>
  <c r="P33" i="23"/>
  <c r="O33" i="23"/>
  <c r="N33" i="23"/>
  <c r="N49" i="23" s="1"/>
  <c r="N52" i="23" s="1"/>
  <c r="N54" i="23" s="1"/>
  <c r="N57" i="23" s="1"/>
  <c r="N60" i="23" s="1"/>
  <c r="M33" i="23"/>
  <c r="L33" i="23"/>
  <c r="K33" i="23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J49" i="1" s="1"/>
  <c r="J52" i="1" s="1"/>
  <c r="J54" i="1" s="1"/>
  <c r="J57" i="1" s="1"/>
  <c r="J60" i="1" s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L33" i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X52" i="2" l="1"/>
  <c r="W49" i="23"/>
  <c r="W52" i="23" s="1"/>
  <c r="W54" i="23" s="1"/>
  <c r="W57" i="23" s="1"/>
  <c r="W60" i="23" s="1"/>
  <c r="S49" i="21"/>
  <c r="S52" i="21" s="1"/>
  <c r="S54" i="21" s="1"/>
  <c r="S57" i="21" s="1"/>
  <c r="S60" i="21" s="1"/>
  <c r="Z48" i="13"/>
  <c r="O49" i="12"/>
  <c r="O52" i="12" s="1"/>
  <c r="O54" i="12" s="1"/>
  <c r="O57" i="12" s="1"/>
  <c r="O60" i="12" s="1"/>
  <c r="E49" i="11"/>
  <c r="E52" i="11" s="1"/>
  <c r="E54" i="11" s="1"/>
  <c r="E57" i="11" s="1"/>
  <c r="E60" i="11" s="1"/>
  <c r="R49" i="9"/>
  <c r="R52" i="9" s="1"/>
  <c r="R54" i="9" s="1"/>
  <c r="R57" i="9" s="1"/>
  <c r="R60" i="9" s="1"/>
  <c r="D49" i="6"/>
  <c r="D52" i="6" s="1"/>
  <c r="D54" i="6" s="1"/>
  <c r="D57" i="6" s="1"/>
  <c r="D60" i="6" s="1"/>
  <c r="S49" i="5"/>
  <c r="S52" i="5" s="1"/>
  <c r="S54" i="5" s="1"/>
  <c r="S57" i="5" s="1"/>
  <c r="S60" i="5" s="1"/>
  <c r="Z48" i="8"/>
  <c r="R49" i="22"/>
  <c r="R52" i="22" s="1"/>
  <c r="R54" i="22" s="1"/>
  <c r="R57" i="22" s="1"/>
  <c r="R60" i="22" s="1"/>
  <c r="X49" i="3"/>
  <c r="X52" i="3" s="1"/>
  <c r="M49" i="1"/>
  <c r="M52" i="1" s="1"/>
  <c r="M54" i="1" s="1"/>
  <c r="M57" i="1" s="1"/>
  <c r="M60" i="1" s="1"/>
  <c r="D49" i="23"/>
  <c r="D52" i="23" s="1"/>
  <c r="D54" i="23" s="1"/>
  <c r="D57" i="23" s="1"/>
  <c r="D60" i="23" s="1"/>
  <c r="Z48" i="23"/>
  <c r="O49" i="22"/>
  <c r="O52" i="22" s="1"/>
  <c r="O54" i="22" s="1"/>
  <c r="O57" i="22" s="1"/>
  <c r="O60" i="22" s="1"/>
  <c r="V49" i="21"/>
  <c r="V52" i="21" s="1"/>
  <c r="V54" i="21" s="1"/>
  <c r="V57" i="21" s="1"/>
  <c r="V60" i="21" s="1"/>
  <c r="P49" i="20"/>
  <c r="P52" i="20" s="1"/>
  <c r="P54" i="20" s="1"/>
  <c r="P57" i="20" s="1"/>
  <c r="P60" i="20" s="1"/>
  <c r="I49" i="19"/>
  <c r="I52" i="19" s="1"/>
  <c r="I54" i="19" s="1"/>
  <c r="I57" i="19" s="1"/>
  <c r="I60" i="19" s="1"/>
  <c r="R49" i="12"/>
  <c r="R52" i="12" s="1"/>
  <c r="R54" i="12" s="1"/>
  <c r="R57" i="12" s="1"/>
  <c r="R60" i="12" s="1"/>
  <c r="H49" i="11"/>
  <c r="H52" i="11" s="1"/>
  <c r="H54" i="11" s="1"/>
  <c r="H57" i="11" s="1"/>
  <c r="H60" i="11" s="1"/>
  <c r="U49" i="9"/>
  <c r="U52" i="9" s="1"/>
  <c r="U54" i="9" s="1"/>
  <c r="U57" i="9" s="1"/>
  <c r="U60" i="9" s="1"/>
  <c r="G49" i="6"/>
  <c r="G52" i="6" s="1"/>
  <c r="G54" i="6" s="1"/>
  <c r="G57" i="6" s="1"/>
  <c r="G60" i="6" s="1"/>
  <c r="V49" i="5"/>
  <c r="V52" i="5" s="1"/>
  <c r="V54" i="5" s="1"/>
  <c r="V57" i="5" s="1"/>
  <c r="V60" i="5" s="1"/>
  <c r="N49" i="1"/>
  <c r="N52" i="1" s="1"/>
  <c r="N54" i="1" s="1"/>
  <c r="N57" i="1" s="1"/>
  <c r="N60" i="1" s="1"/>
  <c r="C49" i="23"/>
  <c r="C52" i="23" s="1"/>
  <c r="C54" i="23" s="1"/>
  <c r="C57" i="23" s="1"/>
  <c r="C60" i="23" s="1"/>
  <c r="P49" i="22"/>
  <c r="P52" i="22" s="1"/>
  <c r="P54" i="22" s="1"/>
  <c r="P57" i="22" s="1"/>
  <c r="P60" i="22" s="1"/>
  <c r="W49" i="21"/>
  <c r="W52" i="21" s="1"/>
  <c r="W54" i="21" s="1"/>
  <c r="W57" i="21" s="1"/>
  <c r="W60" i="21" s="1"/>
  <c r="U49" i="21"/>
  <c r="U52" i="21" s="1"/>
  <c r="U54" i="21" s="1"/>
  <c r="U57" i="21" s="1"/>
  <c r="U60" i="21" s="1"/>
  <c r="Q49" i="20"/>
  <c r="Q52" i="20" s="1"/>
  <c r="Q54" i="20" s="1"/>
  <c r="Q57" i="20" s="1"/>
  <c r="Q60" i="20" s="1"/>
  <c r="J49" i="19"/>
  <c r="J52" i="19" s="1"/>
  <c r="J54" i="19" s="1"/>
  <c r="J57" i="19" s="1"/>
  <c r="J60" i="19" s="1"/>
  <c r="I49" i="13"/>
  <c r="I52" i="13" s="1"/>
  <c r="I54" i="13" s="1"/>
  <c r="I57" i="13" s="1"/>
  <c r="I60" i="13" s="1"/>
  <c r="V49" i="9"/>
  <c r="V52" i="9" s="1"/>
  <c r="V54" i="9" s="1"/>
  <c r="V57" i="9" s="1"/>
  <c r="V60" i="9" s="1"/>
  <c r="G49" i="8"/>
  <c r="G52" i="8" s="1"/>
  <c r="G54" i="8" s="1"/>
  <c r="G57" i="8" s="1"/>
  <c r="G60" i="8" s="1"/>
  <c r="H49" i="6"/>
  <c r="H52" i="6" s="1"/>
  <c r="H54" i="6" s="1"/>
  <c r="H57" i="6" s="1"/>
  <c r="H60" i="6" s="1"/>
  <c r="W49" i="5"/>
  <c r="W52" i="5" s="1"/>
  <c r="W54" i="5" s="1"/>
  <c r="W57" i="5" s="1"/>
  <c r="W60" i="5" s="1"/>
  <c r="Z33" i="3"/>
  <c r="V49" i="14"/>
  <c r="V52" i="14" s="1"/>
  <c r="V54" i="14" s="1"/>
  <c r="V57" i="14" s="1"/>
  <c r="V60" i="14" s="1"/>
  <c r="V49" i="12"/>
  <c r="V52" i="12" s="1"/>
  <c r="V54" i="12" s="1"/>
  <c r="V57" i="12" s="1"/>
  <c r="V60" i="12" s="1"/>
  <c r="T49" i="12"/>
  <c r="T52" i="12" s="1"/>
  <c r="T54" i="12" s="1"/>
  <c r="T57" i="12" s="1"/>
  <c r="T60" i="12" s="1"/>
  <c r="V49" i="10"/>
  <c r="V52" i="10" s="1"/>
  <c r="V54" i="10" s="1"/>
  <c r="V57" i="10" s="1"/>
  <c r="V60" i="10" s="1"/>
  <c r="R49" i="7"/>
  <c r="R52" i="7" s="1"/>
  <c r="R54" i="7" s="1"/>
  <c r="R57" i="7" s="1"/>
  <c r="R60" i="7" s="1"/>
  <c r="G49" i="3"/>
  <c r="G52" i="3" s="1"/>
  <c r="G54" i="3" s="1"/>
  <c r="G57" i="3" s="1"/>
  <c r="G60" i="3" s="1"/>
  <c r="W49" i="12"/>
  <c r="W52" i="12" s="1"/>
  <c r="W54" i="12" s="1"/>
  <c r="W57" i="12" s="1"/>
  <c r="W60" i="12" s="1"/>
  <c r="W49" i="10"/>
  <c r="W52" i="10" s="1"/>
  <c r="W54" i="10" s="1"/>
  <c r="W57" i="10" s="1"/>
  <c r="W60" i="10" s="1"/>
  <c r="AA49" i="9"/>
  <c r="AA52" i="9" s="1"/>
  <c r="AA54" i="9" s="1"/>
  <c r="AA57" i="9" s="1"/>
  <c r="AA60" i="9" s="1"/>
  <c r="L49" i="6"/>
  <c r="L52" i="6" s="1"/>
  <c r="L54" i="6" s="1"/>
  <c r="L57" i="6" s="1"/>
  <c r="L60" i="6" s="1"/>
  <c r="I49" i="15"/>
  <c r="I52" i="15" s="1"/>
  <c r="I54" i="15" s="1"/>
  <c r="I57" i="15" s="1"/>
  <c r="I60" i="15" s="1"/>
  <c r="K49" i="13"/>
  <c r="K52" i="13" s="1"/>
  <c r="K54" i="13" s="1"/>
  <c r="K57" i="13" s="1"/>
  <c r="K60" i="13" s="1"/>
  <c r="X49" i="10"/>
  <c r="Z49" i="10" s="1"/>
  <c r="T49" i="7"/>
  <c r="T52" i="7" s="1"/>
  <c r="T54" i="7" s="1"/>
  <c r="T57" i="7" s="1"/>
  <c r="T60" i="7" s="1"/>
  <c r="W49" i="2"/>
  <c r="W52" i="2" s="1"/>
  <c r="W54" i="2" s="1"/>
  <c r="W57" i="2" s="1"/>
  <c r="W60" i="2" s="1"/>
  <c r="N49" i="6"/>
  <c r="N52" i="6" s="1"/>
  <c r="N54" i="6" s="1"/>
  <c r="N57" i="6" s="1"/>
  <c r="N60" i="6" s="1"/>
  <c r="C49" i="2"/>
  <c r="C52" i="2" s="1"/>
  <c r="C54" i="2" s="1"/>
  <c r="C57" i="2" s="1"/>
  <c r="C60" i="2" s="1"/>
  <c r="Y49" i="2"/>
  <c r="Y52" i="2" s="1"/>
  <c r="Y54" i="2" s="1"/>
  <c r="Y57" i="2" s="1"/>
  <c r="Y60" i="2" s="1"/>
  <c r="K49" i="23"/>
  <c r="K52" i="23" s="1"/>
  <c r="K54" i="23" s="1"/>
  <c r="K57" i="23" s="1"/>
  <c r="K60" i="23" s="1"/>
  <c r="F49" i="2"/>
  <c r="F52" i="2" s="1"/>
  <c r="F54" i="2" s="1"/>
  <c r="F57" i="2" s="1"/>
  <c r="F60" i="2" s="1"/>
  <c r="Z48" i="7"/>
  <c r="H49" i="22"/>
  <c r="H52" i="22" s="1"/>
  <c r="H54" i="22" s="1"/>
  <c r="H57" i="22" s="1"/>
  <c r="H60" i="22" s="1"/>
  <c r="O49" i="21"/>
  <c r="O52" i="21" s="1"/>
  <c r="O54" i="21" s="1"/>
  <c r="O57" i="21" s="1"/>
  <c r="O60" i="21" s="1"/>
  <c r="M49" i="21"/>
  <c r="M52" i="21" s="1"/>
  <c r="M54" i="21" s="1"/>
  <c r="M57" i="21" s="1"/>
  <c r="M60" i="21" s="1"/>
  <c r="I49" i="20"/>
  <c r="I52" i="20" s="1"/>
  <c r="I54" i="20" s="1"/>
  <c r="I57" i="20" s="1"/>
  <c r="I60" i="20" s="1"/>
  <c r="G49" i="20"/>
  <c r="G52" i="20" s="1"/>
  <c r="G54" i="20" s="1"/>
  <c r="G57" i="20" s="1"/>
  <c r="G60" i="20" s="1"/>
  <c r="F49" i="16"/>
  <c r="F52" i="16" s="1"/>
  <c r="F54" i="16" s="1"/>
  <c r="F57" i="16" s="1"/>
  <c r="F60" i="16" s="1"/>
  <c r="Z48" i="16"/>
  <c r="R49" i="15"/>
  <c r="R52" i="15" s="1"/>
  <c r="R54" i="15" s="1"/>
  <c r="R57" i="15" s="1"/>
  <c r="R60" i="15" s="1"/>
  <c r="J49" i="2"/>
  <c r="J52" i="2" s="1"/>
  <c r="J54" i="2" s="1"/>
  <c r="J57" i="2" s="1"/>
  <c r="J60" i="2" s="1"/>
  <c r="O49" i="17"/>
  <c r="O52" i="17" s="1"/>
  <c r="O54" i="17" s="1"/>
  <c r="O57" i="17" s="1"/>
  <c r="O60" i="17" s="1"/>
  <c r="I49" i="22"/>
  <c r="I52" i="22" s="1"/>
  <c r="I54" i="22" s="1"/>
  <c r="I57" i="22" s="1"/>
  <c r="I60" i="22" s="1"/>
  <c r="P49" i="21"/>
  <c r="P52" i="21" s="1"/>
  <c r="P54" i="21" s="1"/>
  <c r="P57" i="21" s="1"/>
  <c r="P60" i="21" s="1"/>
  <c r="J49" i="20"/>
  <c r="J52" i="20" s="1"/>
  <c r="J54" i="20" s="1"/>
  <c r="J57" i="20" s="1"/>
  <c r="J60" i="20" s="1"/>
  <c r="C49" i="19"/>
  <c r="C52" i="19" s="1"/>
  <c r="C54" i="19" s="1"/>
  <c r="C57" i="19" s="1"/>
  <c r="C60" i="19" s="1"/>
  <c r="Y49" i="19"/>
  <c r="Y52" i="19" s="1"/>
  <c r="Y54" i="19" s="1"/>
  <c r="Y57" i="19" s="1"/>
  <c r="Y60" i="19" s="1"/>
  <c r="P49" i="18"/>
  <c r="P52" i="18" s="1"/>
  <c r="P54" i="18" s="1"/>
  <c r="P57" i="18" s="1"/>
  <c r="P60" i="18" s="1"/>
  <c r="S49" i="17"/>
  <c r="S52" i="17" s="1"/>
  <c r="S54" i="17" s="1"/>
  <c r="S57" i="17" s="1"/>
  <c r="S60" i="17" s="1"/>
  <c r="V49" i="8"/>
  <c r="V52" i="8" s="1"/>
  <c r="V54" i="8" s="1"/>
  <c r="V57" i="8" s="1"/>
  <c r="V60" i="8" s="1"/>
  <c r="H49" i="4"/>
  <c r="H52" i="4" s="1"/>
  <c r="H54" i="4" s="1"/>
  <c r="H57" i="4" s="1"/>
  <c r="H60" i="4" s="1"/>
  <c r="J49" i="22"/>
  <c r="J52" i="22" s="1"/>
  <c r="J54" i="22" s="1"/>
  <c r="J57" i="22" s="1"/>
  <c r="J60" i="22" s="1"/>
  <c r="Q49" i="21"/>
  <c r="Q52" i="21" s="1"/>
  <c r="Q54" i="21" s="1"/>
  <c r="Q57" i="21" s="1"/>
  <c r="Q60" i="21" s="1"/>
  <c r="Z48" i="19"/>
  <c r="T49" i="17"/>
  <c r="T52" i="17" s="1"/>
  <c r="T54" i="17" s="1"/>
  <c r="T57" i="17" s="1"/>
  <c r="T60" i="17" s="1"/>
  <c r="Y49" i="13"/>
  <c r="Y49" i="11"/>
  <c r="Y52" i="11" s="1"/>
  <c r="Y54" i="11" s="1"/>
  <c r="Y57" i="11" s="1"/>
  <c r="Y60" i="11" s="1"/>
  <c r="I49" i="4"/>
  <c r="I52" i="4" s="1"/>
  <c r="I54" i="4" s="1"/>
  <c r="I57" i="4" s="1"/>
  <c r="I60" i="4" s="1"/>
  <c r="T49" i="3"/>
  <c r="T52" i="3" s="1"/>
  <c r="T54" i="3" s="1"/>
  <c r="T57" i="3" s="1"/>
  <c r="T60" i="3" s="1"/>
  <c r="Y49" i="20"/>
  <c r="Y52" i="20" s="1"/>
  <c r="Y54" i="20" s="1"/>
  <c r="Y57" i="20" s="1"/>
  <c r="Y60" i="20" s="1"/>
  <c r="H49" i="17"/>
  <c r="H52" i="17" s="1"/>
  <c r="H54" i="17" s="1"/>
  <c r="H57" i="17" s="1"/>
  <c r="H60" i="17" s="1"/>
  <c r="Q49" i="14"/>
  <c r="Q52" i="14" s="1"/>
  <c r="Q54" i="14" s="1"/>
  <c r="Q57" i="14" s="1"/>
  <c r="Q60" i="14" s="1"/>
  <c r="L49" i="3"/>
  <c r="L52" i="3" s="1"/>
  <c r="L54" i="3" s="1"/>
  <c r="L57" i="3" s="1"/>
  <c r="L60" i="3" s="1"/>
  <c r="T49" i="2"/>
  <c r="T52" i="2" s="1"/>
  <c r="T54" i="2" s="1"/>
  <c r="T57" i="2" s="1"/>
  <c r="T60" i="2" s="1"/>
  <c r="J49" i="21"/>
  <c r="J52" i="21" s="1"/>
  <c r="J54" i="21" s="1"/>
  <c r="J57" i="21" s="1"/>
  <c r="J60" i="21" s="1"/>
  <c r="R49" i="19"/>
  <c r="R52" i="19" s="1"/>
  <c r="R54" i="19" s="1"/>
  <c r="R57" i="19" s="1"/>
  <c r="R60" i="19" s="1"/>
  <c r="I49" i="18"/>
  <c r="I52" i="18" s="1"/>
  <c r="I54" i="18" s="1"/>
  <c r="I57" i="18" s="1"/>
  <c r="I60" i="18" s="1"/>
  <c r="O49" i="16"/>
  <c r="O52" i="16" s="1"/>
  <c r="O54" i="16" s="1"/>
  <c r="O57" i="16" s="1"/>
  <c r="O60" i="16" s="1"/>
  <c r="V49" i="13"/>
  <c r="V52" i="13" s="1"/>
  <c r="V54" i="13" s="1"/>
  <c r="V57" i="13" s="1"/>
  <c r="V60" i="13" s="1"/>
  <c r="K49" i="1"/>
  <c r="K52" i="1" s="1"/>
  <c r="K54" i="1" s="1"/>
  <c r="K57" i="1" s="1"/>
  <c r="K60" i="1" s="1"/>
  <c r="K49" i="21"/>
  <c r="K52" i="21" s="1"/>
  <c r="K54" i="21" s="1"/>
  <c r="K57" i="21" s="1"/>
  <c r="K60" i="21" s="1"/>
  <c r="D49" i="20"/>
  <c r="D52" i="20" s="1"/>
  <c r="D54" i="20" s="1"/>
  <c r="D57" i="20" s="1"/>
  <c r="D60" i="20" s="1"/>
  <c r="Z48" i="20"/>
  <c r="S49" i="19"/>
  <c r="S52" i="19" s="1"/>
  <c r="S54" i="19" s="1"/>
  <c r="S57" i="19" s="1"/>
  <c r="S60" i="19" s="1"/>
  <c r="J49" i="18"/>
  <c r="J52" i="18" s="1"/>
  <c r="J54" i="18" s="1"/>
  <c r="J57" i="18" s="1"/>
  <c r="J60" i="18" s="1"/>
  <c r="I49" i="17"/>
  <c r="I52" i="17" s="1"/>
  <c r="I54" i="17" s="1"/>
  <c r="I57" i="17" s="1"/>
  <c r="I60" i="17" s="1"/>
  <c r="G49" i="17"/>
  <c r="G52" i="17" s="1"/>
  <c r="G54" i="17" s="1"/>
  <c r="G57" i="17" s="1"/>
  <c r="G60" i="17" s="1"/>
  <c r="G49" i="15"/>
  <c r="G52" i="15" s="1"/>
  <c r="G54" i="15" s="1"/>
  <c r="G57" i="15" s="1"/>
  <c r="G60" i="15" s="1"/>
  <c r="W49" i="13"/>
  <c r="W52" i="13" s="1"/>
  <c r="W54" i="13" s="1"/>
  <c r="W57" i="13" s="1"/>
  <c r="W60" i="13" s="1"/>
  <c r="J49" i="12"/>
  <c r="J52" i="12" s="1"/>
  <c r="J54" i="12" s="1"/>
  <c r="J57" i="12" s="1"/>
  <c r="J60" i="12" s="1"/>
  <c r="Q49" i="11"/>
  <c r="Q52" i="11" s="1"/>
  <c r="Q54" i="11" s="1"/>
  <c r="Q57" i="11" s="1"/>
  <c r="Q60" i="11" s="1"/>
  <c r="P49" i="9"/>
  <c r="P52" i="9" s="1"/>
  <c r="P54" i="9" s="1"/>
  <c r="P57" i="9" s="1"/>
  <c r="P60" i="9" s="1"/>
  <c r="P49" i="8"/>
  <c r="P52" i="8" s="1"/>
  <c r="P54" i="8" s="1"/>
  <c r="P57" i="8" s="1"/>
  <c r="P60" i="8" s="1"/>
  <c r="X49" i="6"/>
  <c r="Q49" i="5"/>
  <c r="Q52" i="5" s="1"/>
  <c r="Q54" i="5" s="1"/>
  <c r="Q57" i="5" s="1"/>
  <c r="Q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M49" i="3"/>
  <c r="M52" i="3" s="1"/>
  <c r="M54" i="3" s="1"/>
  <c r="M57" i="3" s="1"/>
  <c r="M60" i="3" s="1"/>
  <c r="U49" i="2"/>
  <c r="U52" i="2" s="1"/>
  <c r="U54" i="2" s="1"/>
  <c r="U57" i="2" s="1"/>
  <c r="U60" i="2" s="1"/>
  <c r="L49" i="1"/>
  <c r="L52" i="1" s="1"/>
  <c r="L54" i="1" s="1"/>
  <c r="L57" i="1" s="1"/>
  <c r="L60" i="1" s="1"/>
  <c r="U49" i="23"/>
  <c r="U52" i="23" s="1"/>
  <c r="U54" i="23" s="1"/>
  <c r="U57" i="23" s="1"/>
  <c r="U60" i="23" s="1"/>
  <c r="F49" i="22"/>
  <c r="F52" i="22" s="1"/>
  <c r="F54" i="22" s="1"/>
  <c r="F57" i="22" s="1"/>
  <c r="F60" i="22" s="1"/>
  <c r="K49" i="18"/>
  <c r="K52" i="18" s="1"/>
  <c r="K54" i="18" s="1"/>
  <c r="K57" i="18" s="1"/>
  <c r="K60" i="18" s="1"/>
  <c r="J49" i="17"/>
  <c r="J52" i="17" s="1"/>
  <c r="J54" i="17" s="1"/>
  <c r="J57" i="17" s="1"/>
  <c r="J60" i="17" s="1"/>
  <c r="Q49" i="16"/>
  <c r="Q52" i="16" s="1"/>
  <c r="Q54" i="16" s="1"/>
  <c r="Q57" i="16" s="1"/>
  <c r="Q60" i="16" s="1"/>
  <c r="H49" i="15"/>
  <c r="H52" i="15" s="1"/>
  <c r="H54" i="15" s="1"/>
  <c r="H57" i="15" s="1"/>
  <c r="H60" i="15" s="1"/>
  <c r="S49" i="14"/>
  <c r="S52" i="14" s="1"/>
  <c r="S54" i="14" s="1"/>
  <c r="S57" i="14" s="1"/>
  <c r="S60" i="14" s="1"/>
  <c r="R49" i="11"/>
  <c r="R52" i="11" s="1"/>
  <c r="R54" i="11" s="1"/>
  <c r="R57" i="11" s="1"/>
  <c r="R60" i="11" s="1"/>
  <c r="Q49" i="9"/>
  <c r="Q52" i="9" s="1"/>
  <c r="Q54" i="9" s="1"/>
  <c r="Q57" i="9" s="1"/>
  <c r="Q60" i="9" s="1"/>
  <c r="Q49" i="8"/>
  <c r="Q52" i="8" s="1"/>
  <c r="Q54" i="8" s="1"/>
  <c r="Q57" i="8" s="1"/>
  <c r="Q60" i="8" s="1"/>
  <c r="Q49" i="7"/>
  <c r="Q52" i="7" s="1"/>
  <c r="Q54" i="7" s="1"/>
  <c r="Q57" i="7" s="1"/>
  <c r="Q60" i="7" s="1"/>
  <c r="C49" i="6"/>
  <c r="C52" i="6" s="1"/>
  <c r="C54" i="6" s="1"/>
  <c r="C57" i="6" s="1"/>
  <c r="C60" i="6" s="1"/>
  <c r="Y49" i="6"/>
  <c r="Y52" i="6" s="1"/>
  <c r="Y54" i="6" s="1"/>
  <c r="Y57" i="6" s="1"/>
  <c r="Y60" i="6" s="1"/>
  <c r="R49" i="5"/>
  <c r="R52" i="5" s="1"/>
  <c r="R54" i="5" s="1"/>
  <c r="R57" i="5" s="1"/>
  <c r="R60" i="5" s="1"/>
  <c r="E49" i="4"/>
  <c r="E52" i="4" s="1"/>
  <c r="E54" i="4" s="1"/>
  <c r="E57" i="4" s="1"/>
  <c r="E60" i="4" s="1"/>
  <c r="N49" i="3"/>
  <c r="N52" i="3" s="1"/>
  <c r="N54" i="3" s="1"/>
  <c r="N57" i="3" s="1"/>
  <c r="N60" i="3" s="1"/>
  <c r="V49" i="2"/>
  <c r="V52" i="2" s="1"/>
  <c r="V54" i="2" s="1"/>
  <c r="V57" i="2" s="1"/>
  <c r="V60" i="2" s="1"/>
  <c r="U49" i="3"/>
  <c r="U52" i="3" s="1"/>
  <c r="U54" i="3" s="1"/>
  <c r="U57" i="3" s="1"/>
  <c r="U60" i="3" s="1"/>
  <c r="G49" i="2"/>
  <c r="G52" i="2" s="1"/>
  <c r="G54" i="2" s="1"/>
  <c r="G57" i="2" s="1"/>
  <c r="G60" i="2" s="1"/>
  <c r="T49" i="1"/>
  <c r="T52" i="1" s="1"/>
  <c r="T54" i="1" s="1"/>
  <c r="T57" i="1" s="1"/>
  <c r="T60" i="1" s="1"/>
  <c r="G49" i="23"/>
  <c r="G52" i="23" s="1"/>
  <c r="G54" i="23" s="1"/>
  <c r="G57" i="23" s="1"/>
  <c r="G60" i="23" s="1"/>
  <c r="N49" i="22"/>
  <c r="N52" i="22" s="1"/>
  <c r="N54" i="22" s="1"/>
  <c r="N57" i="22" s="1"/>
  <c r="N60" i="22" s="1"/>
  <c r="L49" i="22"/>
  <c r="L52" i="22" s="1"/>
  <c r="L54" i="22" s="1"/>
  <c r="L57" i="22" s="1"/>
  <c r="L60" i="22" s="1"/>
  <c r="M49" i="20"/>
  <c r="M52" i="20" s="1"/>
  <c r="M54" i="20" s="1"/>
  <c r="M57" i="20" s="1"/>
  <c r="M60" i="20" s="1"/>
  <c r="K49" i="20"/>
  <c r="K52" i="20" s="1"/>
  <c r="K54" i="20" s="1"/>
  <c r="K57" i="20" s="1"/>
  <c r="K60" i="20" s="1"/>
  <c r="F49" i="19"/>
  <c r="F52" i="19" s="1"/>
  <c r="F54" i="19" s="1"/>
  <c r="F57" i="19" s="1"/>
  <c r="F60" i="19" s="1"/>
  <c r="D49" i="19"/>
  <c r="D52" i="19" s="1"/>
  <c r="D54" i="19" s="1"/>
  <c r="D57" i="19" s="1"/>
  <c r="D60" i="19" s="1"/>
  <c r="S49" i="18"/>
  <c r="S52" i="18" s="1"/>
  <c r="S54" i="18" s="1"/>
  <c r="S57" i="18" s="1"/>
  <c r="S60" i="18" s="1"/>
  <c r="R49" i="17"/>
  <c r="R52" i="17" s="1"/>
  <c r="R54" i="17" s="1"/>
  <c r="R57" i="17" s="1"/>
  <c r="R60" i="17" s="1"/>
  <c r="C49" i="16"/>
  <c r="C52" i="16" s="1"/>
  <c r="C54" i="16" s="1"/>
  <c r="C57" i="16" s="1"/>
  <c r="C60" i="16" s="1"/>
  <c r="Y49" i="16"/>
  <c r="Y52" i="16" s="1"/>
  <c r="Y54" i="16" s="1"/>
  <c r="Y57" i="16" s="1"/>
  <c r="Y60" i="16" s="1"/>
  <c r="E49" i="14"/>
  <c r="E52" i="14" s="1"/>
  <c r="E54" i="14" s="1"/>
  <c r="E57" i="14" s="1"/>
  <c r="E60" i="14" s="1"/>
  <c r="Z48" i="11"/>
  <c r="G49" i="10"/>
  <c r="G52" i="10" s="1"/>
  <c r="G54" i="10" s="1"/>
  <c r="G57" i="10" s="1"/>
  <c r="G60" i="10" s="1"/>
  <c r="C49" i="9"/>
  <c r="C52" i="9" s="1"/>
  <c r="C54" i="9" s="1"/>
  <c r="C57" i="9" s="1"/>
  <c r="C60" i="9" s="1"/>
  <c r="Y49" i="9"/>
  <c r="Y52" i="9" s="1"/>
  <c r="Y54" i="9" s="1"/>
  <c r="Y57" i="9" s="1"/>
  <c r="Y60" i="9" s="1"/>
  <c r="C49" i="8"/>
  <c r="C52" i="8" s="1"/>
  <c r="C54" i="8" s="1"/>
  <c r="C57" i="8" s="1"/>
  <c r="C60" i="8" s="1"/>
  <c r="Y49" i="8"/>
  <c r="Y52" i="8" s="1"/>
  <c r="Y54" i="8" s="1"/>
  <c r="Y57" i="8" s="1"/>
  <c r="Y60" i="8" s="1"/>
  <c r="C49" i="7"/>
  <c r="C52" i="7" s="1"/>
  <c r="C54" i="7" s="1"/>
  <c r="C57" i="7" s="1"/>
  <c r="C60" i="7" s="1"/>
  <c r="Y49" i="7"/>
  <c r="Y52" i="7" s="1"/>
  <c r="Y54" i="7" s="1"/>
  <c r="Y57" i="7" s="1"/>
  <c r="Y60" i="7" s="1"/>
  <c r="K49" i="6"/>
  <c r="K52" i="6" s="1"/>
  <c r="K54" i="6" s="1"/>
  <c r="K57" i="6" s="1"/>
  <c r="K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M49" i="4"/>
  <c r="M52" i="4" s="1"/>
  <c r="M54" i="4" s="1"/>
  <c r="M57" i="4" s="1"/>
  <c r="M60" i="4" s="1"/>
  <c r="V49" i="3"/>
  <c r="V52" i="3" s="1"/>
  <c r="V54" i="3" s="1"/>
  <c r="V57" i="3" s="1"/>
  <c r="V60" i="3" s="1"/>
  <c r="W49" i="17"/>
  <c r="W52" i="17" s="1"/>
  <c r="W54" i="17" s="1"/>
  <c r="W57" i="17" s="1"/>
  <c r="W60" i="17" s="1"/>
  <c r="J49" i="16"/>
  <c r="J52" i="16" s="1"/>
  <c r="J54" i="16" s="1"/>
  <c r="J57" i="16" s="1"/>
  <c r="J60" i="16" s="1"/>
  <c r="J49" i="14"/>
  <c r="J52" i="14" s="1"/>
  <c r="J54" i="14" s="1"/>
  <c r="J57" i="14" s="1"/>
  <c r="J60" i="14" s="1"/>
  <c r="Q49" i="13"/>
  <c r="Q52" i="13" s="1"/>
  <c r="Q54" i="13" s="1"/>
  <c r="Q57" i="13" s="1"/>
  <c r="Q60" i="13" s="1"/>
  <c r="N49" i="10"/>
  <c r="N52" i="10" s="1"/>
  <c r="N54" i="10" s="1"/>
  <c r="N57" i="10" s="1"/>
  <c r="N60" i="10" s="1"/>
  <c r="J49" i="7"/>
  <c r="J52" i="7" s="1"/>
  <c r="J54" i="7" s="1"/>
  <c r="J57" i="7" s="1"/>
  <c r="J60" i="7" s="1"/>
  <c r="O49" i="2"/>
  <c r="O52" i="2" s="1"/>
  <c r="O54" i="2" s="1"/>
  <c r="O57" i="2" s="1"/>
  <c r="O60" i="2" s="1"/>
  <c r="F49" i="1"/>
  <c r="F52" i="1" s="1"/>
  <c r="F54" i="1" s="1"/>
  <c r="F57" i="1" s="1"/>
  <c r="F60" i="1" s="1"/>
  <c r="O49" i="23"/>
  <c r="O52" i="23" s="1"/>
  <c r="O54" i="23" s="1"/>
  <c r="O57" i="23" s="1"/>
  <c r="O60" i="23" s="1"/>
  <c r="V49" i="22"/>
  <c r="V52" i="22" s="1"/>
  <c r="V54" i="22" s="1"/>
  <c r="V57" i="22" s="1"/>
  <c r="V60" i="22" s="1"/>
  <c r="T49" i="22"/>
  <c r="T52" i="22" s="1"/>
  <c r="T54" i="22" s="1"/>
  <c r="T57" i="22" s="1"/>
  <c r="T60" i="22" s="1"/>
  <c r="F49" i="21"/>
  <c r="F52" i="21" s="1"/>
  <c r="F54" i="21" s="1"/>
  <c r="F57" i="21" s="1"/>
  <c r="F60" i="21" s="1"/>
  <c r="S49" i="20"/>
  <c r="S52" i="20" s="1"/>
  <c r="S54" i="20" s="1"/>
  <c r="S57" i="20" s="1"/>
  <c r="S60" i="20" s="1"/>
  <c r="L49" i="19"/>
  <c r="L52" i="19" s="1"/>
  <c r="L54" i="19" s="1"/>
  <c r="L57" i="19" s="1"/>
  <c r="L60" i="19" s="1"/>
  <c r="D49" i="17"/>
  <c r="D52" i="17" s="1"/>
  <c r="D54" i="17" s="1"/>
  <c r="D57" i="17" s="1"/>
  <c r="D60" i="17" s="1"/>
  <c r="AA49" i="17"/>
  <c r="AA52" i="17" s="1"/>
  <c r="AA54" i="17" s="1"/>
  <c r="AA57" i="17" s="1"/>
  <c r="AA60" i="17" s="1"/>
  <c r="K49" i="16"/>
  <c r="K52" i="16" s="1"/>
  <c r="K54" i="16" s="1"/>
  <c r="K57" i="16" s="1"/>
  <c r="K60" i="16" s="1"/>
  <c r="H49" i="16"/>
  <c r="H52" i="16" s="1"/>
  <c r="H54" i="16" s="1"/>
  <c r="H57" i="16" s="1"/>
  <c r="H60" i="16" s="1"/>
  <c r="X49" i="15"/>
  <c r="Z49" i="15" s="1"/>
  <c r="M49" i="14"/>
  <c r="M52" i="14" s="1"/>
  <c r="M54" i="14" s="1"/>
  <c r="M57" i="14" s="1"/>
  <c r="M60" i="14" s="1"/>
  <c r="O49" i="10"/>
  <c r="O52" i="10" s="1"/>
  <c r="O54" i="10" s="1"/>
  <c r="O57" i="10" s="1"/>
  <c r="O60" i="10" s="1"/>
  <c r="K49" i="9"/>
  <c r="K52" i="9" s="1"/>
  <c r="K54" i="9" s="1"/>
  <c r="K57" i="9" s="1"/>
  <c r="K60" i="9" s="1"/>
  <c r="K49" i="8"/>
  <c r="K52" i="8" s="1"/>
  <c r="K54" i="8" s="1"/>
  <c r="K57" i="8" s="1"/>
  <c r="K60" i="8" s="1"/>
  <c r="K49" i="7"/>
  <c r="K52" i="7" s="1"/>
  <c r="K54" i="7" s="1"/>
  <c r="K57" i="7" s="1"/>
  <c r="K60" i="7" s="1"/>
  <c r="H49" i="7"/>
  <c r="H52" i="7" s="1"/>
  <c r="H54" i="7" s="1"/>
  <c r="H57" i="7" s="1"/>
  <c r="H60" i="7" s="1"/>
  <c r="S49" i="6"/>
  <c r="S52" i="6" s="1"/>
  <c r="S54" i="6" s="1"/>
  <c r="S57" i="6" s="1"/>
  <c r="S60" i="6" s="1"/>
  <c r="L49" i="5"/>
  <c r="L52" i="5" s="1"/>
  <c r="L54" i="5" s="1"/>
  <c r="L57" i="5" s="1"/>
  <c r="L60" i="5" s="1"/>
  <c r="U49" i="4"/>
  <c r="U52" i="4" s="1"/>
  <c r="U54" i="4" s="1"/>
  <c r="U57" i="4" s="1"/>
  <c r="U60" i="4" s="1"/>
  <c r="G49" i="1"/>
  <c r="G52" i="1" s="1"/>
  <c r="G54" i="1" s="1"/>
  <c r="G57" i="1" s="1"/>
  <c r="G60" i="1" s="1"/>
  <c r="P49" i="23"/>
  <c r="P52" i="23" s="1"/>
  <c r="P54" i="23" s="1"/>
  <c r="P57" i="23" s="1"/>
  <c r="P60" i="23" s="1"/>
  <c r="W49" i="22"/>
  <c r="W52" i="22" s="1"/>
  <c r="W54" i="22" s="1"/>
  <c r="W57" i="22" s="1"/>
  <c r="W60" i="22" s="1"/>
  <c r="G49" i="21"/>
  <c r="G52" i="21" s="1"/>
  <c r="G54" i="21" s="1"/>
  <c r="G57" i="21" s="1"/>
  <c r="G60" i="21" s="1"/>
  <c r="E49" i="21"/>
  <c r="E52" i="21" s="1"/>
  <c r="E54" i="21" s="1"/>
  <c r="E57" i="21" s="1"/>
  <c r="E60" i="21" s="1"/>
  <c r="V49" i="20"/>
  <c r="V52" i="20" s="1"/>
  <c r="V54" i="20" s="1"/>
  <c r="V57" i="20" s="1"/>
  <c r="V60" i="20" s="1"/>
  <c r="O49" i="19"/>
  <c r="O52" i="19" s="1"/>
  <c r="O54" i="19" s="1"/>
  <c r="O57" i="19" s="1"/>
  <c r="O60" i="19" s="1"/>
  <c r="L49" i="16"/>
  <c r="L52" i="16" s="1"/>
  <c r="L54" i="16" s="1"/>
  <c r="L57" i="16" s="1"/>
  <c r="L60" i="16" s="1"/>
  <c r="I49" i="16"/>
  <c r="I52" i="16" s="1"/>
  <c r="I54" i="16" s="1"/>
  <c r="I57" i="16" s="1"/>
  <c r="I60" i="16" s="1"/>
  <c r="C49" i="15"/>
  <c r="C52" i="15" s="1"/>
  <c r="C54" i="15" s="1"/>
  <c r="C57" i="15" s="1"/>
  <c r="C60" i="15" s="1"/>
  <c r="N49" i="14"/>
  <c r="N52" i="14" s="1"/>
  <c r="N54" i="14" s="1"/>
  <c r="N57" i="14" s="1"/>
  <c r="N60" i="14" s="1"/>
  <c r="F49" i="12"/>
  <c r="F52" i="12" s="1"/>
  <c r="F54" i="12" s="1"/>
  <c r="F57" i="12" s="1"/>
  <c r="F60" i="12" s="1"/>
  <c r="D49" i="12"/>
  <c r="D52" i="12" s="1"/>
  <c r="D54" i="12" s="1"/>
  <c r="D57" i="12" s="1"/>
  <c r="D60" i="12" s="1"/>
  <c r="M49" i="11"/>
  <c r="M52" i="11" s="1"/>
  <c r="M54" i="11" s="1"/>
  <c r="M57" i="11" s="1"/>
  <c r="M60" i="11" s="1"/>
  <c r="P49" i="10"/>
  <c r="P52" i="10" s="1"/>
  <c r="P54" i="10" s="1"/>
  <c r="P57" i="10" s="1"/>
  <c r="P60" i="10" s="1"/>
  <c r="L49" i="8"/>
  <c r="L52" i="8" s="1"/>
  <c r="L54" i="8" s="1"/>
  <c r="L57" i="8" s="1"/>
  <c r="L60" i="8" s="1"/>
  <c r="L49" i="7"/>
  <c r="L52" i="7" s="1"/>
  <c r="L54" i="7" s="1"/>
  <c r="L57" i="7" s="1"/>
  <c r="L60" i="7" s="1"/>
  <c r="T49" i="6"/>
  <c r="T52" i="6" s="1"/>
  <c r="T54" i="6" s="1"/>
  <c r="T57" i="6" s="1"/>
  <c r="T60" i="6" s="1"/>
  <c r="I49" i="3"/>
  <c r="I52" i="3" s="1"/>
  <c r="I54" i="3" s="1"/>
  <c r="I57" i="3" s="1"/>
  <c r="I60" i="3" s="1"/>
  <c r="X49" i="21"/>
  <c r="Z33" i="21"/>
  <c r="M49" i="23"/>
  <c r="M52" i="23" s="1"/>
  <c r="M54" i="23" s="1"/>
  <c r="M57" i="23" s="1"/>
  <c r="M60" i="23" s="1"/>
  <c r="Z49" i="22"/>
  <c r="X52" i="22"/>
  <c r="Z49" i="23"/>
  <c r="X49" i="1"/>
  <c r="Z33" i="1"/>
  <c r="Z52" i="23"/>
  <c r="X54" i="23"/>
  <c r="X49" i="17"/>
  <c r="Z33" i="17"/>
  <c r="X49" i="20"/>
  <c r="X52" i="16"/>
  <c r="Z33" i="22"/>
  <c r="Z33" i="23"/>
  <c r="X49" i="19"/>
  <c r="Z33" i="19"/>
  <c r="X49" i="18"/>
  <c r="Z33" i="18"/>
  <c r="Y52" i="13"/>
  <c r="Y54" i="13" s="1"/>
  <c r="Y57" i="13" s="1"/>
  <c r="Y60" i="13" s="1"/>
  <c r="Z49" i="13"/>
  <c r="X54" i="13"/>
  <c r="W49" i="15"/>
  <c r="W52" i="15" s="1"/>
  <c r="W54" i="15" s="1"/>
  <c r="W57" i="15" s="1"/>
  <c r="W60" i="15" s="1"/>
  <c r="Z49" i="14"/>
  <c r="X52" i="14"/>
  <c r="Z49" i="12"/>
  <c r="X52" i="12"/>
  <c r="X52" i="11"/>
  <c r="Z33" i="12"/>
  <c r="X52" i="9"/>
  <c r="Z33" i="14"/>
  <c r="X52" i="10"/>
  <c r="Z49" i="8"/>
  <c r="X52" i="8"/>
  <c r="X49" i="7"/>
  <c r="Z33" i="8"/>
  <c r="Z49" i="6"/>
  <c r="X52" i="6"/>
  <c r="Z33" i="9"/>
  <c r="Z33" i="11"/>
  <c r="Z49" i="5"/>
  <c r="X52" i="5"/>
  <c r="Z49" i="4"/>
  <c r="X52" i="4"/>
  <c r="Z52" i="2"/>
  <c r="Z33" i="4"/>
  <c r="X54" i="2"/>
  <c r="Z33" i="5"/>
  <c r="Z33" i="6"/>
  <c r="Z49" i="3" l="1"/>
  <c r="Z49" i="16"/>
  <c r="Z49" i="9"/>
  <c r="X52" i="15"/>
  <c r="Z49" i="11"/>
  <c r="Z49" i="2"/>
  <c r="Z52" i="16"/>
  <c r="X54" i="16"/>
  <c r="Z52" i="4"/>
  <c r="X54" i="4"/>
  <c r="Z52" i="5"/>
  <c r="X54" i="5"/>
  <c r="X52" i="20"/>
  <c r="Z49" i="20"/>
  <c r="Z49" i="18"/>
  <c r="X52" i="18"/>
  <c r="X54" i="22"/>
  <c r="Z52" i="22"/>
  <c r="Z49" i="7"/>
  <c r="X52" i="7"/>
  <c r="X57" i="23"/>
  <c r="Z54" i="23"/>
  <c r="Z52" i="3"/>
  <c r="X54" i="3"/>
  <c r="X54" i="10"/>
  <c r="Z52" i="10"/>
  <c r="Z52" i="12"/>
  <c r="X54" i="12"/>
  <c r="Z52" i="6"/>
  <c r="X54" i="6"/>
  <c r="X52" i="1"/>
  <c r="Z49" i="1"/>
  <c r="X54" i="14"/>
  <c r="Z52" i="14"/>
  <c r="Z52" i="9"/>
  <c r="X54" i="9"/>
  <c r="Z49" i="17"/>
  <c r="X52" i="17"/>
  <c r="Z49" i="19"/>
  <c r="X52" i="19"/>
  <c r="Z52" i="15"/>
  <c r="X54" i="15"/>
  <c r="Z54" i="13"/>
  <c r="X57" i="13"/>
  <c r="Z52" i="8"/>
  <c r="X54" i="8"/>
  <c r="Z52" i="13"/>
  <c r="Z54" i="2"/>
  <c r="X57" i="2"/>
  <c r="Z52" i="11"/>
  <c r="X54" i="11"/>
  <c r="Z49" i="21"/>
  <c r="X52" i="21"/>
  <c r="Z54" i="8" l="1"/>
  <c r="X57" i="8"/>
  <c r="Z52" i="21"/>
  <c r="X54" i="21"/>
  <c r="Z57" i="23"/>
  <c r="X60" i="23"/>
  <c r="Z60" i="23" s="1"/>
  <c r="Z57" i="13"/>
  <c r="X60" i="13"/>
  <c r="Z60" i="13" s="1"/>
  <c r="Z54" i="12"/>
  <c r="X57" i="12"/>
  <c r="X57" i="11"/>
  <c r="Z54" i="11"/>
  <c r="Z57" i="2"/>
  <c r="X60" i="2"/>
  <c r="Z60" i="2" s="1"/>
  <c r="Z54" i="22"/>
  <c r="X57" i="22"/>
  <c r="X57" i="6"/>
  <c r="Z54" i="6"/>
  <c r="Z52" i="7"/>
  <c r="X54" i="7"/>
  <c r="Z54" i="15"/>
  <c r="X57" i="15"/>
  <c r="Z54" i="3"/>
  <c r="X57" i="3"/>
  <c r="Z52" i="18"/>
  <c r="X54" i="18"/>
  <c r="Z54" i="16"/>
  <c r="X57" i="16"/>
  <c r="Z52" i="17"/>
  <c r="X54" i="17"/>
  <c r="X54" i="20"/>
  <c r="Z52" i="20"/>
  <c r="X57" i="9"/>
  <c r="Z54" i="9"/>
  <c r="Z54" i="5"/>
  <c r="X57" i="5"/>
  <c r="Z54" i="4"/>
  <c r="X57" i="4"/>
  <c r="Z54" i="14"/>
  <c r="X57" i="14"/>
  <c r="Z54" i="10"/>
  <c r="X57" i="10"/>
  <c r="X54" i="19"/>
  <c r="Z52" i="19"/>
  <c r="X54" i="1"/>
  <c r="Z52" i="1"/>
  <c r="X57" i="20" l="1"/>
  <c r="Z54" i="20"/>
  <c r="Z54" i="17"/>
  <c r="X57" i="17"/>
  <c r="Z57" i="15"/>
  <c r="X60" i="15"/>
  <c r="Z60" i="15" s="1"/>
  <c r="Z57" i="14"/>
  <c r="X60" i="14"/>
  <c r="Z60" i="14" s="1"/>
  <c r="X60" i="22"/>
  <c r="Z60" i="22" s="1"/>
  <c r="Z57" i="22"/>
  <c r="Z54" i="1"/>
  <c r="X57" i="1"/>
  <c r="X60" i="5"/>
  <c r="Z60" i="5" s="1"/>
  <c r="Z57" i="5"/>
  <c r="X57" i="7"/>
  <c r="Z54" i="7"/>
  <c r="X57" i="18"/>
  <c r="Z54" i="18"/>
  <c r="Z57" i="12"/>
  <c r="X60" i="12"/>
  <c r="Z60" i="12" s="1"/>
  <c r="X60" i="8"/>
  <c r="Z60" i="8" s="1"/>
  <c r="Z57" i="8"/>
  <c r="Z57" i="3"/>
  <c r="X60" i="3"/>
  <c r="Z60" i="3" s="1"/>
  <c r="Z57" i="4"/>
  <c r="X60" i="4"/>
  <c r="Z60" i="4" s="1"/>
  <c r="X60" i="16"/>
  <c r="Z60" i="16" s="1"/>
  <c r="Z57" i="16"/>
  <c r="X57" i="21"/>
  <c r="Z54" i="21"/>
  <c r="Z54" i="19"/>
  <c r="X57" i="19"/>
  <c r="Z57" i="11"/>
  <c r="X60" i="11"/>
  <c r="Z60" i="11" s="1"/>
  <c r="Z57" i="10"/>
  <c r="X60" i="10"/>
  <c r="Z60" i="10" s="1"/>
  <c r="Z57" i="9"/>
  <c r="X60" i="9"/>
  <c r="Z60" i="9" s="1"/>
  <c r="Z57" i="6"/>
  <c r="X60" i="6"/>
  <c r="Z60" i="6" s="1"/>
  <c r="Z57" i="7" l="1"/>
  <c r="X60" i="7"/>
  <c r="Z60" i="7" s="1"/>
  <c r="X60" i="19"/>
  <c r="Z60" i="19" s="1"/>
  <c r="Z57" i="19"/>
  <c r="Z57" i="21"/>
  <c r="X60" i="21"/>
  <c r="Z60" i="21" s="1"/>
  <c r="Z57" i="1"/>
  <c r="X60" i="1"/>
  <c r="Z60" i="1" s="1"/>
  <c r="Z57" i="17"/>
  <c r="X60" i="17"/>
  <c r="Z60" i="17" s="1"/>
  <c r="X60" i="18"/>
  <c r="Z60" i="18" s="1"/>
  <c r="Z57" i="18"/>
  <c r="X60" i="20"/>
  <c r="Z60" i="20" s="1"/>
  <c r="Z57" i="20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<sst xmlns="http://schemas.openxmlformats.org/spreadsheetml/2006/main" count="3381" uniqueCount="109">
  <si>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</si>
  <si>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</si>
  <si>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</si>
  <si>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</si>
  <si>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</si>
  <si>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</si>
  <si>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</si>
  <si>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</si>
  <si>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</si>
  <si>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</si>
  <si>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</si>
  <si>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</si>
  <si>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</si>
  <si>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</si>
  <si>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</si>
  <si>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</si>
  <si>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</si>
  <si>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</si>
  <si>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</si>
  <si>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</si>
  <si>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</si>
  <si>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</si>
  <si>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</si>
  <si>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</si>
  <si>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</si>
  <si>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</si>
  <si>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</si>
  <si>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</si>
  <si>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</si>
  <si>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</si>
  <si>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</si>
  <si>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</si>
  <si>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</si>
  <si>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</si>
  <si>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</si>
  <si>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</si>
  <si>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</si>
  <si>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</si>
  <si>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</si>
  <si>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</si>
  <si>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</si>
  <si>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</si>
  <si>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</si>
  <si>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</si>
  <si>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</si>
  <si>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</si>
  <si>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</si>
  <si>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</si>
  <si>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</si>
  <si>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</si>
  <si>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</si>
  <si>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</si>
  <si>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</si>
  <si>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</si>
  <si>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</si>
  <si>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</si>
  <si>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</si>
  <si>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</si>
  <si>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</si>
  <si>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</si>
  <si>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</si>
  <si>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</si>
  <si>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</si>
  <si>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</si>
  <si>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</si>
  <si>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</si>
  <si>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</si>
  <si>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</si>
  <si>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</si>
  <si>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</si>
  <si>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</si>
  <si>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</si>
  <si>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</si>
  <si>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</si>
  <si>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</si>
  <si>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</si>
  <si>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</si>
  <si>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</si>
  <si>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</si>
  <si>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</si>
  <si>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</si>
  <si>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</si>
  <si>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</si>
  <si>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</si>
  <si>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</si>
  <si>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</si>
  <si>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Energy sources                                     ) for 1st Quarter ended 30 September 2025 (Figures Finalised as at 2025/10/28)</t>
  </si>
  <si>
    <t>North West: Rustenburg (NW373) - Table C4 Quarterly Budgeted Financial Performance ( Energy sources                                     ) for 1st Quarter ended 30 September 2025 (Figures Finalised as at 2025/10/28)</t>
  </si>
  <si>
    <t>North West: Kgetlengrivier (NW374) - Table C4 Quarterly Budgeted Financial Performance ( Energy sources                                     ) for 1st Quarter ended 30 September 2025 (Figures Finalised as at 2025/10/28)</t>
  </si>
  <si>
    <t>North West: Moses Kotane (NW375) - Table C4 Quarterly Budgeted Financial Performance ( Energy sources                                     ) for 1st Quarter ended 30 September 2025 (Figures Finalised as at 2025/10/28)</t>
  </si>
  <si>
    <t>North West: Bojanala Platinum (DC37) - Table C4 Quarterly Budgeted Financial Performance ( Energy sources                                     ) for 1st Quarter ended 30 September 2025 (Figures Finalised as at 2025/10/28)</t>
  </si>
  <si>
    <t>North West: Ratlou (NW381) - Table C4 Quarterly Budgeted Financial Performance ( Energy sources                                     ) for 1st Quarter ended 30 September 2025 (Figures Finalised as at 2025/10/28)</t>
  </si>
  <si>
    <t>North West: Tswaing (NW382) - Table C4 Quarterly Budgeted Financial Performance ( Energy sources                                     ) for 1st Quarter ended 30 September 2025 (Figures Finalised as at 2025/10/28)</t>
  </si>
  <si>
    <t>North West: Mafikeng (NW383) - Table C4 Quarterly Budgeted Financial Performance ( Energy sources                                     ) for 1st Quarter ended 30 September 2025 (Figures Finalised as at 2025/10/28)</t>
  </si>
  <si>
    <t>North West: Ditsobotla (NW384) - Table C4 Quarterly Budgeted Financial Performance ( Energy sources                                     ) for 1st Quarter ended 30 September 2025 (Figures Finalised as at 2025/10/28)</t>
  </si>
  <si>
    <t>North West: Ramotshere Moiloa (NW385) - Table C4 Quarterly Budgeted Financial Performance ( Energy sources                                     ) for 1st Quarter ended 30 September 2025 (Figures Finalised as at 2025/10/28)</t>
  </si>
  <si>
    <t>North West: Ngaka Modiri Molema (DC38) - Table C4 Quarterly Budgeted Financial Performance ( Energy sources                                     ) for 1st Quarter ended 30 September 2025 (Figures Finalised as at 2025/10/28)</t>
  </si>
  <si>
    <t>North West: Naledi (NW) (NW392) - Table C4 Quarterly Budgeted Financial Performance ( Energy sources                                     ) for 1st Quarter ended 30 September 2025 (Figures Finalised as at 2025/10/28)</t>
  </si>
  <si>
    <t>North West: Mamusa (NW393) - Table C4 Quarterly Budgeted Financial Performance ( Energy sources                                     ) for 1st Quarter ended 30 September 2025 (Figures Finalised as at 2025/10/28)</t>
  </si>
  <si>
    <t>North West: Greater Taung (NW394) - Table C4 Quarterly Budgeted Financial Performance ( Energy sources                                     ) for 1st Quarter ended 30 September 2025 (Figures Finalised as at 2025/10/28)</t>
  </si>
  <si>
    <t>North West: Lekwa-Teemane (NW396) - Table C4 Quarterly Budgeted Financial Performance ( Energy sources                                     ) for 1st Quarter ended 30 September 2025 (Figures Finalised as at 2025/10/28)</t>
  </si>
  <si>
    <t>North West: Kagisano-Molopo (NW397) - Table C4 Quarterly Budgeted Financial Performance ( Energy sources                                     ) for 1st Quarter ended 30 September 2025 (Figures Finalised as at 2025/10/28)</t>
  </si>
  <si>
    <t>North West: Dr Ruth Segomotsi Mompati (DC39) - Table C4 Quarterly Budgeted Financial Performance ( Energy sources                                     ) for 1st Quarter ended 30 September 2025 (Figures Finalised as at 2025/10/28)</t>
  </si>
  <si>
    <t>North West: City of Matlosana (NW403) - Table C4 Quarterly Budgeted Financial Performance ( Energy sources                                     ) for 1st Quarter ended 30 September 2025 (Figures Finalised as at 2025/10/28)</t>
  </si>
  <si>
    <t>North West: Maquassi Hills (NW404) - Table C4 Quarterly Budgeted Financial Performance ( Energy sources                                     ) for 1st Quarter ended 30 September 2025 (Figures Finalised as at 2025/10/28)</t>
  </si>
  <si>
    <t>North West: J B Marks (NW405) - Table C4 Quarterly Budgeted Financial Performance ( Energy sources                                     ) for 1st Quarter ended 30 September 2025 (Figures Finalised as at 2025/10/28)</t>
  </si>
  <si>
    <t>North West: Dr Kenneth Kaunda (DC40)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</si>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</sst>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4000000</v>
      </c>
      <c r="F26" s="22">
        <v>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999999</v>
      </c>
      <c r="Y26" s="22">
        <v>-999999</v>
      </c>
      <c r="Z26" s="23">
        <v>-100</v>
      </c>
      <c r="AA26" s="20">
        <v>4000000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4000000</v>
      </c>
      <c r="F33" s="31">
        <f t="shared" si="0"/>
        <v>4000000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999999</v>
      </c>
      <c r="Y33" s="31">
        <f t="shared" si="0"/>
        <v>-999999</v>
      </c>
      <c r="Z33" s="32">
        <f>+IF(X33&lt;&gt;0,+(Y33/X33)*100,0)</f>
        <v>-100</v>
      </c>
      <c r="AA33" s="29">
        <f>SUM(AA6:AA32)</f>
        <v>4000000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2870370</v>
      </c>
      <c r="D42" s="20"/>
      <c r="E42" s="21">
        <v>7000000</v>
      </c>
      <c r="F42" s="22">
        <v>7000000</v>
      </c>
      <c r="G42" s="22">
        <v>223540</v>
      </c>
      <c r="H42" s="22">
        <v>183040</v>
      </c>
      <c r="I42" s="22">
        <v>210680</v>
      </c>
      <c r="J42" s="22">
        <v>617260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617260</v>
      </c>
      <c r="X42" s="22">
        <v>1457366</v>
      </c>
      <c r="Y42" s="22">
        <v>-840106</v>
      </c>
      <c r="Z42" s="23">
        <v>-57.645505658839305</v>
      </c>
      <c r="AA42" s="20">
        <v>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18824403</v>
      </c>
      <c r="D45" s="20"/>
      <c r="E45" s="21">
        <v>17489773</v>
      </c>
      <c r="F45" s="22">
        <v>17489773</v>
      </c>
      <c r="G45" s="22">
        <v>1433006</v>
      </c>
      <c r="H45" s="22">
        <v>1835542</v>
      </c>
      <c r="I45" s="22">
        <v>1427349</v>
      </c>
      <c r="J45" s="22">
        <v>4695897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4695897</v>
      </c>
      <c r="X45" s="22">
        <v>4393542</v>
      </c>
      <c r="Y45" s="22">
        <v>302355</v>
      </c>
      <c r="Z45" s="23">
        <v>6.8818051585713764</v>
      </c>
      <c r="AA45" s="20">
        <v>17489773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21694773</v>
      </c>
      <c r="D48" s="29">
        <f t="shared" ref="D48:Y48" si="1">SUM(D35:D47)</f>
        <v>0</v>
      </c>
      <c r="E48" s="30">
        <f t="shared" si="1"/>
        <v>24489773</v>
      </c>
      <c r="F48" s="31">
        <f t="shared" si="1"/>
        <v>24489773</v>
      </c>
      <c r="G48" s="31">
        <f t="shared" si="1"/>
        <v>1656546</v>
      </c>
      <c r="H48" s="31">
        <f t="shared" si="1"/>
        <v>2018582</v>
      </c>
      <c r="I48" s="31">
        <f t="shared" si="1"/>
        <v>1638029</v>
      </c>
      <c r="J48" s="31">
        <f t="shared" si="1"/>
        <v>5313157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5313157</v>
      </c>
      <c r="X48" s="31">
        <f t="shared" si="1"/>
        <v>5850908</v>
      </c>
      <c r="Y48" s="31">
        <f t="shared" si="1"/>
        <v>-537751</v>
      </c>
      <c r="Z48" s="32">
        <f>+IF(X48&lt;&gt;0,+(Y48/X48)*100,0)</f>
        <v>-9.1908982332314917</v>
      </c>
      <c r="AA48" s="29">
        <f>SUM(AA35:AA47)</f>
        <v>24489773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-21694773</v>
      </c>
      <c r="D49" s="39">
        <f t="shared" si="2"/>
        <v>0</v>
      </c>
      <c r="E49" s="40">
        <f t="shared" si="2"/>
        <v>-20489773</v>
      </c>
      <c r="F49" s="41">
        <f t="shared" si="2"/>
        <v>-20489773</v>
      </c>
      <c r="G49" s="41">
        <f t="shared" si="2"/>
        <v>-1656546</v>
      </c>
      <c r="H49" s="41">
        <f t="shared" si="2"/>
        <v>-2018582</v>
      </c>
      <c r="I49" s="41">
        <f t="shared" si="2"/>
        <v>-1638029</v>
      </c>
      <c r="J49" s="41">
        <f t="shared" si="2"/>
        <v>-5313157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-5313157</v>
      </c>
      <c r="X49" s="41">
        <f t="shared" si="2"/>
        <v>-4850909</v>
      </c>
      <c r="Y49" s="41">
        <f t="shared" si="2"/>
        <v>-462248</v>
      </c>
      <c r="Z49" s="42">
        <f>+IF(X49&lt;&gt;0,+(Y49/X49)*100,0)</f>
        <v>9.5291006283564581</v>
      </c>
      <c r="AA49" s="39">
        <f>+AA33-AA48</f>
        <v>-20489773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-21694773</v>
      </c>
      <c r="D52" s="48">
        <f t="shared" si="3"/>
        <v>0</v>
      </c>
      <c r="E52" s="49">
        <f t="shared" si="3"/>
        <v>-20489773</v>
      </c>
      <c r="F52" s="50">
        <f t="shared" si="3"/>
        <v>-20489773</v>
      </c>
      <c r="G52" s="50">
        <f t="shared" si="3"/>
        <v>-1656546</v>
      </c>
      <c r="H52" s="50">
        <f t="shared" si="3"/>
        <v>-2018582</v>
      </c>
      <c r="I52" s="50">
        <f t="shared" si="3"/>
        <v>-1638029</v>
      </c>
      <c r="J52" s="50">
        <f t="shared" si="3"/>
        <v>-5313157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-5313157</v>
      </c>
      <c r="X52" s="50">
        <f t="shared" si="3"/>
        <v>-4850909</v>
      </c>
      <c r="Y52" s="50">
        <f t="shared" si="3"/>
        <v>-462248</v>
      </c>
      <c r="Z52" s="51">
        <f>+IF(X52&lt;&gt;0,+(Y52/X52)*100,0)</f>
        <v>9.5291006283564581</v>
      </c>
      <c r="AA52" s="48">
        <f>SUM(AA49:AA51)</f>
        <v>-20489773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-21694773</v>
      </c>
      <c r="D54" s="54">
        <f>+D52-D53</f>
        <v>0</v>
      </c>
      <c r="E54" s="55">
        <f t="shared" si="4"/>
        <v>-20489773</v>
      </c>
      <c r="F54" s="56">
        <f t="shared" si="4"/>
        <v>-20489773</v>
      </c>
      <c r="G54" s="56">
        <f t="shared" si="4"/>
        <v>-1656546</v>
      </c>
      <c r="H54" s="56">
        <f t="shared" si="4"/>
        <v>-2018582</v>
      </c>
      <c r="I54" s="56">
        <f t="shared" si="4"/>
        <v>-1638029</v>
      </c>
      <c r="J54" s="56">
        <f t="shared" si="4"/>
        <v>-5313157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-5313157</v>
      </c>
      <c r="X54" s="56">
        <f t="shared" si="4"/>
        <v>-4850909</v>
      </c>
      <c r="Y54" s="56">
        <f t="shared" si="4"/>
        <v>-462248</v>
      </c>
      <c r="Z54" s="57">
        <f>+IF(X54&lt;&gt;0,+(Y54/X54)*100,0)</f>
        <v>9.5291006283564581</v>
      </c>
      <c r="AA54" s="54">
        <f>+AA52-AA53</f>
        <v>-20489773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-21694773</v>
      </c>
      <c r="D57" s="48">
        <f>SUM(D54:D56)</f>
        <v>0</v>
      </c>
      <c r="E57" s="49">
        <f t="shared" si="5"/>
        <v>-20489773</v>
      </c>
      <c r="F57" s="50">
        <f t="shared" si="5"/>
        <v>-20489773</v>
      </c>
      <c r="G57" s="50">
        <f t="shared" si="5"/>
        <v>-1656546</v>
      </c>
      <c r="H57" s="50">
        <f t="shared" si="5"/>
        <v>-2018582</v>
      </c>
      <c r="I57" s="50">
        <f t="shared" si="5"/>
        <v>-1638029</v>
      </c>
      <c r="J57" s="50">
        <f t="shared" si="5"/>
        <v>-5313157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-5313157</v>
      </c>
      <c r="X57" s="50">
        <f t="shared" si="5"/>
        <v>-4850909</v>
      </c>
      <c r="Y57" s="50">
        <f t="shared" si="5"/>
        <v>-462248</v>
      </c>
      <c r="Z57" s="51">
        <f>+IF(X57&lt;&gt;0,+(Y57/X57)*100,0)</f>
        <v>9.5291006283564581</v>
      </c>
      <c r="AA57" s="48">
        <f>SUM(AA54:AA56)</f>
        <v>-20489773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-21694773</v>
      </c>
      <c r="D60" s="65">
        <f>SUM(D57:D59)</f>
        <v>0</v>
      </c>
      <c r="E60" s="66">
        <f t="shared" si="6"/>
        <v>-20489773</v>
      </c>
      <c r="F60" s="67">
        <f t="shared" si="6"/>
        <v>-20489773</v>
      </c>
      <c r="G60" s="67">
        <f t="shared" si="6"/>
        <v>-1656546</v>
      </c>
      <c r="H60" s="67">
        <f t="shared" si="6"/>
        <v>-2018582</v>
      </c>
      <c r="I60" s="67">
        <f t="shared" si="6"/>
        <v>-1638029</v>
      </c>
      <c r="J60" s="67">
        <f t="shared" si="6"/>
        <v>-5313157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-5313157</v>
      </c>
      <c r="X60" s="67">
        <f t="shared" si="6"/>
        <v>-4850909</v>
      </c>
      <c r="Y60" s="67">
        <f t="shared" si="6"/>
        <v>-462248</v>
      </c>
      <c r="Z60" s="68">
        <f>+IF(X60&lt;&gt;0,+(Y60/X60)*100,0)</f>
        <v>9.5291006283564581</v>
      </c>
      <c r="AA60" s="65">
        <f>SUM(AA57:AA59)</f>
        <v>-20489773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707392224</v>
      </c>
      <c r="D6" s="20"/>
      <c r="E6" s="21">
        <v>750981526</v>
      </c>
      <c r="F6" s="22">
        <v>750981526</v>
      </c>
      <c r="G6" s="22">
        <v>54195739</v>
      </c>
      <c r="H6" s="22">
        <v>67333294</v>
      </c>
      <c r="I6" s="22">
        <v>75146741</v>
      </c>
      <c r="J6" s="22">
        <v>196675774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196675774</v>
      </c>
      <c r="X6" s="22">
        <v>225284509</v>
      </c>
      <c r="Y6" s="22">
        <v>-28608735</v>
      </c>
      <c r="Z6" s="23">
        <v>-12.69893572664599</v>
      </c>
      <c r="AA6" s="20">
        <v>750981526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21510748</v>
      </c>
      <c r="D13" s="20"/>
      <c r="E13" s="21">
        <v>11617924</v>
      </c>
      <c r="F13" s="22">
        <v>11617924</v>
      </c>
      <c r="G13" s="22">
        <v>1858762</v>
      </c>
      <c r="H13" s="22">
        <v>1814349</v>
      </c>
      <c r="I13" s="22">
        <v>1789322</v>
      </c>
      <c r="J13" s="22">
        <v>5462433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5462433</v>
      </c>
      <c r="X13" s="22">
        <v>2904480</v>
      </c>
      <c r="Y13" s="22">
        <v>2557953</v>
      </c>
      <c r="Z13" s="23">
        <v>88.069224095190876</v>
      </c>
      <c r="AA13" s="20">
        <v>11617924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43744</v>
      </c>
      <c r="H27" s="22">
        <v>44164</v>
      </c>
      <c r="I27" s="22">
        <v>44553</v>
      </c>
      <c r="J27" s="22">
        <v>132461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132461</v>
      </c>
      <c r="X27" s="22"/>
      <c r="Y27" s="22">
        <v>132461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111123</v>
      </c>
      <c r="H29" s="22">
        <v>111123</v>
      </c>
      <c r="I29" s="22">
        <v>110686</v>
      </c>
      <c r="J29" s="22">
        <v>332932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332932</v>
      </c>
      <c r="X29" s="22"/>
      <c r="Y29" s="22">
        <v>332932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728902972</v>
      </c>
      <c r="D33" s="29">
        <f t="shared" ref="D33:Y33" si="0">SUM(D6:D32)</f>
        <v>0</v>
      </c>
      <c r="E33" s="30">
        <f t="shared" si="0"/>
        <v>762599450</v>
      </c>
      <c r="F33" s="31">
        <f t="shared" si="0"/>
        <v>762599450</v>
      </c>
      <c r="G33" s="31">
        <f t="shared" si="0"/>
        <v>56209368</v>
      </c>
      <c r="H33" s="31">
        <f t="shared" si="0"/>
        <v>69302930</v>
      </c>
      <c r="I33" s="31">
        <f t="shared" si="0"/>
        <v>77091302</v>
      </c>
      <c r="J33" s="31">
        <f t="shared" si="0"/>
        <v>202603600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202603600</v>
      </c>
      <c r="X33" s="31">
        <f t="shared" si="0"/>
        <v>228188989</v>
      </c>
      <c r="Y33" s="31">
        <f t="shared" si="0"/>
        <v>-25585389</v>
      </c>
      <c r="Z33" s="32">
        <f>+IF(X33&lt;&gt;0,+(Y33/X33)*100,0)</f>
        <v>-11.212367920171644</v>
      </c>
      <c r="AA33" s="29">
        <f>SUM(AA6:AA32)</f>
        <v>762599450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41378147</v>
      </c>
      <c r="D35" s="20"/>
      <c r="E35" s="21">
        <v>39202381</v>
      </c>
      <c r="F35" s="22">
        <v>39202381</v>
      </c>
      <c r="G35" s="22">
        <v>3527589</v>
      </c>
      <c r="H35" s="22">
        <v>3697073</v>
      </c>
      <c r="I35" s="22">
        <v>3488465</v>
      </c>
      <c r="J35" s="22">
        <v>10713127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10713127</v>
      </c>
      <c r="X35" s="22">
        <v>9800655</v>
      </c>
      <c r="Y35" s="22">
        <v>912472</v>
      </c>
      <c r="Z35" s="23">
        <v>9.310316504356086</v>
      </c>
      <c r="AA35" s="20">
        <v>39202381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943294813</v>
      </c>
      <c r="D37" s="20"/>
      <c r="E37" s="21">
        <v>711000000</v>
      </c>
      <c r="F37" s="22">
        <v>711000000</v>
      </c>
      <c r="G37" s="22">
        <v>51593159</v>
      </c>
      <c r="H37" s="22">
        <v>-44636637</v>
      </c>
      <c r="I37" s="22">
        <v>185370998</v>
      </c>
      <c r="J37" s="22">
        <v>192327520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192327520</v>
      </c>
      <c r="X37" s="22">
        <v>248250000</v>
      </c>
      <c r="Y37" s="22">
        <v>-55922480</v>
      </c>
      <c r="Z37" s="23">
        <v>-22.52667875125881</v>
      </c>
      <c r="AA37" s="20">
        <v>711000000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31320</v>
      </c>
      <c r="F38" s="22">
        <v>31320</v>
      </c>
      <c r="G38" s="22">
        <v>22551</v>
      </c>
      <c r="H38" s="22"/>
      <c r="I38" s="22"/>
      <c r="J38" s="22">
        <v>22551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22551</v>
      </c>
      <c r="X38" s="22">
        <v>7830</v>
      </c>
      <c r="Y38" s="22">
        <v>14721</v>
      </c>
      <c r="Z38" s="23">
        <v>188.00766283524902</v>
      </c>
      <c r="AA38" s="20">
        <v>31320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220027262</v>
      </c>
      <c r="F39" s="22">
        <v>220027262</v>
      </c>
      <c r="G39" s="22">
        <v>18335605</v>
      </c>
      <c r="H39" s="22">
        <v>18335605</v>
      </c>
      <c r="I39" s="22">
        <v>18335605</v>
      </c>
      <c r="J39" s="22">
        <v>55006815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55006815</v>
      </c>
      <c r="X39" s="22">
        <v>55006818</v>
      </c>
      <c r="Y39" s="22">
        <v>-3</v>
      </c>
      <c r="Z39" s="23"/>
      <c r="AA39" s="20">
        <v>220027262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2280112</v>
      </c>
      <c r="F40" s="22">
        <v>2280112</v>
      </c>
      <c r="G40" s="22">
        <v>190010</v>
      </c>
      <c r="H40" s="22">
        <v>190010</v>
      </c>
      <c r="I40" s="22">
        <v>190010</v>
      </c>
      <c r="J40" s="22">
        <v>570030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570030</v>
      </c>
      <c r="X40" s="22">
        <v>570030</v>
      </c>
      <c r="Y40" s="22"/>
      <c r="Z40" s="23"/>
      <c r="AA40" s="20">
        <v>2280112</v>
      </c>
    </row>
    <row r="41" spans="1:27" x14ac:dyDescent="0.25">
      <c r="A41" s="19" t="s">
        <v>40</v>
      </c>
      <c r="B41" s="15" t="s">
        <v>32</v>
      </c>
      <c r="C41" s="20">
        <v>113796256</v>
      </c>
      <c r="D41" s="20"/>
      <c r="E41" s="21">
        <v>20000000</v>
      </c>
      <c r="F41" s="22">
        <v>20000000</v>
      </c>
      <c r="G41" s="22"/>
      <c r="H41" s="22"/>
      <c r="I41" s="22">
        <v>13654639</v>
      </c>
      <c r="J41" s="22">
        <v>13654639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13654639</v>
      </c>
      <c r="X41" s="22">
        <v>5000001</v>
      </c>
      <c r="Y41" s="22">
        <v>8654638</v>
      </c>
      <c r="Z41" s="23">
        <v>173.09272538145493</v>
      </c>
      <c r="AA41" s="20">
        <v>20000000</v>
      </c>
    </row>
    <row r="42" spans="1:27" x14ac:dyDescent="0.25">
      <c r="A42" s="19" t="s">
        <v>67</v>
      </c>
      <c r="B42" s="15" t="s">
        <v>32</v>
      </c>
      <c r="C42" s="20">
        <v>56041789</v>
      </c>
      <c r="D42" s="20"/>
      <c r="E42" s="21">
        <v>40000000</v>
      </c>
      <c r="F42" s="22">
        <v>40000000</v>
      </c>
      <c r="G42" s="22">
        <v>2983331</v>
      </c>
      <c r="H42" s="22">
        <v>4427631</v>
      </c>
      <c r="I42" s="22">
        <v>868868</v>
      </c>
      <c r="J42" s="22">
        <v>8279830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8279830</v>
      </c>
      <c r="X42" s="22">
        <v>10000002</v>
      </c>
      <c r="Y42" s="22">
        <v>-1720172</v>
      </c>
      <c r="Z42" s="23">
        <v>-17.201716559656688</v>
      </c>
      <c r="AA42" s="20">
        <v>40000000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56054</v>
      </c>
      <c r="D45" s="20"/>
      <c r="E45" s="21">
        <v>245576</v>
      </c>
      <c r="F45" s="22">
        <v>245576</v>
      </c>
      <c r="G45" s="22">
        <v>3808</v>
      </c>
      <c r="H45" s="22">
        <v>3460</v>
      </c>
      <c r="I45" s="22">
        <v>4285</v>
      </c>
      <c r="J45" s="22">
        <v>11553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11553</v>
      </c>
      <c r="X45" s="22">
        <v>61398</v>
      </c>
      <c r="Y45" s="22">
        <v>-49845</v>
      </c>
      <c r="Z45" s="23">
        <v>-81.18342617023356</v>
      </c>
      <c r="AA45" s="20">
        <v>245576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1154567059</v>
      </c>
      <c r="D48" s="29">
        <f t="shared" ref="D48:Y48" si="1">SUM(D35:D47)</f>
        <v>0</v>
      </c>
      <c r="E48" s="30">
        <f t="shared" si="1"/>
        <v>1032786651</v>
      </c>
      <c r="F48" s="31">
        <f t="shared" si="1"/>
        <v>1032786651</v>
      </c>
      <c r="G48" s="31">
        <f t="shared" si="1"/>
        <v>76656053</v>
      </c>
      <c r="H48" s="31">
        <f t="shared" si="1"/>
        <v>-17982858</v>
      </c>
      <c r="I48" s="31">
        <f t="shared" si="1"/>
        <v>221912870</v>
      </c>
      <c r="J48" s="31">
        <f t="shared" si="1"/>
        <v>280586065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280586065</v>
      </c>
      <c r="X48" s="31">
        <f t="shared" si="1"/>
        <v>328696734</v>
      </c>
      <c r="Y48" s="31">
        <f t="shared" si="1"/>
        <v>-48110669</v>
      </c>
      <c r="Z48" s="32">
        <f>+IF(X48&lt;&gt;0,+(Y48/X48)*100,0)</f>
        <v>-14.636795569742411</v>
      </c>
      <c r="AA48" s="29">
        <f>SUM(AA35:AA47)</f>
        <v>1032786651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-425664087</v>
      </c>
      <c r="D49" s="39">
        <f t="shared" si="2"/>
        <v>0</v>
      </c>
      <c r="E49" s="40">
        <f t="shared" si="2"/>
        <v>-270187201</v>
      </c>
      <c r="F49" s="41">
        <f t="shared" si="2"/>
        <v>-270187201</v>
      </c>
      <c r="G49" s="41">
        <f t="shared" si="2"/>
        <v>-20446685</v>
      </c>
      <c r="H49" s="41">
        <f t="shared" si="2"/>
        <v>87285788</v>
      </c>
      <c r="I49" s="41">
        <f t="shared" si="2"/>
        <v>-144821568</v>
      </c>
      <c r="J49" s="41">
        <f t="shared" si="2"/>
        <v>-77982465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-77982465</v>
      </c>
      <c r="X49" s="41">
        <f t="shared" si="2"/>
        <v>-100507745</v>
      </c>
      <c r="Y49" s="41">
        <f t="shared" si="2"/>
        <v>22525280</v>
      </c>
      <c r="Z49" s="42">
        <f>+IF(X49&lt;&gt;0,+(Y49/X49)*100,0)</f>
        <v>-22.411486796365793</v>
      </c>
      <c r="AA49" s="39">
        <f>+AA33-AA48</f>
        <v>-270187201</v>
      </c>
    </row>
    <row r="50" spans="1:27" x14ac:dyDescent="0.25">
      <c r="A50" s="43" t="s">
        <v>75</v>
      </c>
      <c r="B50" s="15" t="s">
        <v>32</v>
      </c>
      <c r="C50" s="20">
        <v>33738000</v>
      </c>
      <c r="D50" s="20"/>
      <c r="E50" s="21">
        <v>28235000</v>
      </c>
      <c r="F50" s="22">
        <v>28235000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7058750</v>
      </c>
      <c r="Y50" s="22">
        <v>-7058750</v>
      </c>
      <c r="Z50" s="23">
        <v>-100</v>
      </c>
      <c r="AA50" s="20">
        <v>28235000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-391926087</v>
      </c>
      <c r="D52" s="48">
        <f t="shared" si="3"/>
        <v>0</v>
      </c>
      <c r="E52" s="49">
        <f t="shared" si="3"/>
        <v>-241952201</v>
      </c>
      <c r="F52" s="50">
        <f t="shared" si="3"/>
        <v>-241952201</v>
      </c>
      <c r="G52" s="50">
        <f t="shared" si="3"/>
        <v>-20446685</v>
      </c>
      <c r="H52" s="50">
        <f t="shared" si="3"/>
        <v>87285788</v>
      </c>
      <c r="I52" s="50">
        <f t="shared" si="3"/>
        <v>-144821568</v>
      </c>
      <c r="J52" s="50">
        <f t="shared" si="3"/>
        <v>-77982465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-77982465</v>
      </c>
      <c r="X52" s="50">
        <f t="shared" si="3"/>
        <v>-93448995</v>
      </c>
      <c r="Y52" s="50">
        <f t="shared" si="3"/>
        <v>15466530</v>
      </c>
      <c r="Z52" s="51">
        <f>+IF(X52&lt;&gt;0,+(Y52/X52)*100,0)</f>
        <v>-16.550771894336584</v>
      </c>
      <c r="AA52" s="48">
        <f>SUM(AA49:AA51)</f>
        <v>-241952201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-391926087</v>
      </c>
      <c r="D54" s="54">
        <f>+D52-D53</f>
        <v>0</v>
      </c>
      <c r="E54" s="55">
        <f t="shared" si="4"/>
        <v>-241952201</v>
      </c>
      <c r="F54" s="56">
        <f t="shared" si="4"/>
        <v>-241952201</v>
      </c>
      <c r="G54" s="56">
        <f t="shared" si="4"/>
        <v>-20446685</v>
      </c>
      <c r="H54" s="56">
        <f t="shared" si="4"/>
        <v>87285788</v>
      </c>
      <c r="I54" s="56">
        <f t="shared" si="4"/>
        <v>-144821568</v>
      </c>
      <c r="J54" s="56">
        <f t="shared" si="4"/>
        <v>-77982465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-77982465</v>
      </c>
      <c r="X54" s="56">
        <f t="shared" si="4"/>
        <v>-93448995</v>
      </c>
      <c r="Y54" s="56">
        <f t="shared" si="4"/>
        <v>15466530</v>
      </c>
      <c r="Z54" s="57">
        <f>+IF(X54&lt;&gt;0,+(Y54/X54)*100,0)</f>
        <v>-16.550771894336584</v>
      </c>
      <c r="AA54" s="54">
        <f>+AA52-AA53</f>
        <v>-241952201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-391926087</v>
      </c>
      <c r="D57" s="48">
        <f>SUM(D54:D56)</f>
        <v>0</v>
      </c>
      <c r="E57" s="49">
        <f t="shared" si="5"/>
        <v>-241952201</v>
      </c>
      <c r="F57" s="50">
        <f t="shared" si="5"/>
        <v>-241952201</v>
      </c>
      <c r="G57" s="50">
        <f t="shared" si="5"/>
        <v>-20446685</v>
      </c>
      <c r="H57" s="50">
        <f t="shared" si="5"/>
        <v>87285788</v>
      </c>
      <c r="I57" s="50">
        <f t="shared" si="5"/>
        <v>-144821568</v>
      </c>
      <c r="J57" s="50">
        <f t="shared" si="5"/>
        <v>-77982465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-77982465</v>
      </c>
      <c r="X57" s="50">
        <f t="shared" si="5"/>
        <v>-93448995</v>
      </c>
      <c r="Y57" s="50">
        <f t="shared" si="5"/>
        <v>15466530</v>
      </c>
      <c r="Z57" s="51">
        <f>+IF(X57&lt;&gt;0,+(Y57/X57)*100,0)</f>
        <v>-16.550771894336584</v>
      </c>
      <c r="AA57" s="48">
        <f>SUM(AA54:AA56)</f>
        <v>-241952201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-391926087</v>
      </c>
      <c r="D60" s="65">
        <f>SUM(D57:D59)</f>
        <v>0</v>
      </c>
      <c r="E60" s="66">
        <f t="shared" si="6"/>
        <v>-241952201</v>
      </c>
      <c r="F60" s="67">
        <f t="shared" si="6"/>
        <v>-241952201</v>
      </c>
      <c r="G60" s="67">
        <f t="shared" si="6"/>
        <v>-20446685</v>
      </c>
      <c r="H60" s="67">
        <f t="shared" si="6"/>
        <v>87285788</v>
      </c>
      <c r="I60" s="67">
        <f t="shared" si="6"/>
        <v>-144821568</v>
      </c>
      <c r="J60" s="67">
        <f t="shared" si="6"/>
        <v>-77982465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-77982465</v>
      </c>
      <c r="X60" s="67">
        <f t="shared" si="6"/>
        <v>-93448995</v>
      </c>
      <c r="Y60" s="67">
        <f t="shared" si="6"/>
        <v>15466530</v>
      </c>
      <c r="Z60" s="68">
        <f>+IF(X60&lt;&gt;0,+(Y60/X60)*100,0)</f>
        <v>-16.550771894336584</v>
      </c>
      <c r="AA60" s="65">
        <f>SUM(AA57:AA59)</f>
        <v>-241952201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2220772408</v>
      </c>
      <c r="D6" s="20"/>
      <c r="E6" s="21">
        <v>2513265122</v>
      </c>
      <c r="F6" s="22">
        <v>2513265122</v>
      </c>
      <c r="G6" s="22">
        <v>233546553</v>
      </c>
      <c r="H6" s="22">
        <v>242150350</v>
      </c>
      <c r="I6" s="22">
        <v>181942127</v>
      </c>
      <c r="J6" s="22">
        <v>657639030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657639030</v>
      </c>
      <c r="X6" s="22">
        <v>628316280</v>
      </c>
      <c r="Y6" s="22">
        <v>29322750</v>
      </c>
      <c r="Z6" s="23">
        <v>4.6668773249039477</v>
      </c>
      <c r="AA6" s="20">
        <v>2513265122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-251600</v>
      </c>
      <c r="D10" s="20"/>
      <c r="E10" s="21">
        <v>245360</v>
      </c>
      <c r="F10" s="22">
        <v>245360</v>
      </c>
      <c r="G10" s="22">
        <v>1029593</v>
      </c>
      <c r="H10" s="22"/>
      <c r="I10" s="22"/>
      <c r="J10" s="22">
        <v>1029593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1029593</v>
      </c>
      <c r="X10" s="22">
        <v>61341</v>
      </c>
      <c r="Y10" s="22">
        <v>968252</v>
      </c>
      <c r="Z10" s="23">
        <v>1578.4744298267065</v>
      </c>
      <c r="AA10" s="20">
        <v>245360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105770678</v>
      </c>
      <c r="D13" s="20"/>
      <c r="E13" s="21">
        <v>133528126</v>
      </c>
      <c r="F13" s="22">
        <v>133528126</v>
      </c>
      <c r="G13" s="22">
        <v>12199712</v>
      </c>
      <c r="H13" s="22">
        <v>12346973</v>
      </c>
      <c r="I13" s="22">
        <v>12487490</v>
      </c>
      <c r="J13" s="22">
        <v>37034175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37034175</v>
      </c>
      <c r="X13" s="22">
        <v>33382032</v>
      </c>
      <c r="Y13" s="22">
        <v>3652143</v>
      </c>
      <c r="Z13" s="23">
        <v>10.940445446820014</v>
      </c>
      <c r="AA13" s="20">
        <v>133528126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29583</v>
      </c>
      <c r="D20" s="20"/>
      <c r="E20" s="21">
        <v>248387</v>
      </c>
      <c r="F20" s="22">
        <v>248387</v>
      </c>
      <c r="G20" s="22">
        <v>1612</v>
      </c>
      <c r="H20" s="22">
        <v>1442</v>
      </c>
      <c r="I20" s="22">
        <v>2334</v>
      </c>
      <c r="J20" s="22">
        <v>5388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5388</v>
      </c>
      <c r="X20" s="22">
        <v>62097</v>
      </c>
      <c r="Y20" s="22">
        <v>-56709</v>
      </c>
      <c r="Z20" s="18">
        <v>-91.323252331030474</v>
      </c>
      <c r="AA20" s="20">
        <v>248387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</v>
      </c>
      <c r="F24" s="22">
        <v>100000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24999</v>
      </c>
      <c r="Y24" s="22">
        <v>-24999</v>
      </c>
      <c r="Z24" s="23">
        <v>-100</v>
      </c>
      <c r="AA24" s="20">
        <v>100000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39083794</v>
      </c>
      <c r="D26" s="20"/>
      <c r="E26" s="21">
        <v>40557642</v>
      </c>
      <c r="F26" s="22">
        <v>40557642</v>
      </c>
      <c r="G26" s="22"/>
      <c r="H26" s="22">
        <v>15178359</v>
      </c>
      <c r="I26" s="22"/>
      <c r="J26" s="22">
        <v>15178359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15178359</v>
      </c>
      <c r="X26" s="22">
        <v>10139409</v>
      </c>
      <c r="Y26" s="22">
        <v>5038950</v>
      </c>
      <c r="Z26" s="23">
        <v>49.696683504926177</v>
      </c>
      <c r="AA26" s="20">
        <v>40557642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2365404863</v>
      </c>
      <c r="D33" s="29">
        <f t="shared" ref="D33:Y33" si="0">SUM(D6:D32)</f>
        <v>0</v>
      </c>
      <c r="E33" s="30">
        <f t="shared" si="0"/>
        <v>2687944637</v>
      </c>
      <c r="F33" s="31">
        <f t="shared" si="0"/>
        <v>2687944637</v>
      </c>
      <c r="G33" s="31">
        <f t="shared" si="0"/>
        <v>246777470</v>
      </c>
      <c r="H33" s="31">
        <f t="shared" si="0"/>
        <v>269677124</v>
      </c>
      <c r="I33" s="31">
        <f t="shared" si="0"/>
        <v>194431951</v>
      </c>
      <c r="J33" s="31">
        <f t="shared" si="0"/>
        <v>710886545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710886545</v>
      </c>
      <c r="X33" s="31">
        <f t="shared" si="0"/>
        <v>671986158</v>
      </c>
      <c r="Y33" s="31">
        <f t="shared" si="0"/>
        <v>38900387</v>
      </c>
      <c r="Z33" s="32">
        <f>+IF(X33&lt;&gt;0,+(Y33/X33)*100,0)</f>
        <v>5.788867305805427</v>
      </c>
      <c r="AA33" s="29">
        <f>SUM(AA6:AA32)</f>
        <v>2687944637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78265784</v>
      </c>
      <c r="D35" s="20"/>
      <c r="E35" s="21">
        <v>65350569</v>
      </c>
      <c r="F35" s="22">
        <v>65350569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16337646</v>
      </c>
      <c r="Y35" s="22">
        <v>-16337646</v>
      </c>
      <c r="Z35" s="23">
        <v>-100</v>
      </c>
      <c r="AA35" s="20">
        <v>65350569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2064064283</v>
      </c>
      <c r="D37" s="20"/>
      <c r="E37" s="21">
        <v>2423180596</v>
      </c>
      <c r="F37" s="22">
        <v>2423180596</v>
      </c>
      <c r="G37" s="22"/>
      <c r="H37" s="22">
        <v>253491967</v>
      </c>
      <c r="I37" s="22">
        <v>237576108</v>
      </c>
      <c r="J37" s="22">
        <v>491068075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491068075</v>
      </c>
      <c r="X37" s="22">
        <v>605795148</v>
      </c>
      <c r="Y37" s="22">
        <v>-114727073</v>
      </c>
      <c r="Z37" s="23">
        <v>-18.938262113647696</v>
      </c>
      <c r="AA37" s="20">
        <v>2423180596</v>
      </c>
    </row>
    <row r="38" spans="1:27" x14ac:dyDescent="0.25">
      <c r="A38" s="19" t="s">
        <v>64</v>
      </c>
      <c r="B38" s="15" t="s">
        <v>32</v>
      </c>
      <c r="C38" s="20">
        <v>12287774</v>
      </c>
      <c r="D38" s="20"/>
      <c r="E38" s="21">
        <v>25419500</v>
      </c>
      <c r="F38" s="22">
        <v>25419500</v>
      </c>
      <c r="G38" s="22">
        <v>2001</v>
      </c>
      <c r="H38" s="22">
        <v>828889</v>
      </c>
      <c r="I38" s="22">
        <v>3634663</v>
      </c>
      <c r="J38" s="22">
        <v>4465553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4465553</v>
      </c>
      <c r="X38" s="22">
        <v>6354879</v>
      </c>
      <c r="Y38" s="22">
        <v>-1889326</v>
      </c>
      <c r="Z38" s="23">
        <v>-29.730322166637634</v>
      </c>
      <c r="AA38" s="20">
        <v>25419500</v>
      </c>
    </row>
    <row r="39" spans="1:27" x14ac:dyDescent="0.25">
      <c r="A39" s="19" t="s">
        <v>65</v>
      </c>
      <c r="B39" s="15" t="s">
        <v>32</v>
      </c>
      <c r="C39" s="20">
        <v>69934872</v>
      </c>
      <c r="D39" s="20"/>
      <c r="E39" s="21">
        <v>210112558</v>
      </c>
      <c r="F39" s="22">
        <v>210112558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52528140</v>
      </c>
      <c r="Y39" s="22">
        <v>-52528140</v>
      </c>
      <c r="Z39" s="23">
        <v>-100</v>
      </c>
      <c r="AA39" s="20">
        <v>210112558</v>
      </c>
    </row>
    <row r="40" spans="1:27" x14ac:dyDescent="0.25">
      <c r="A40" s="19" t="s">
        <v>66</v>
      </c>
      <c r="B40" s="15" t="s">
        <v>32</v>
      </c>
      <c r="C40" s="20">
        <v>36410712</v>
      </c>
      <c r="D40" s="20"/>
      <c r="E40" s="21">
        <v>55581333</v>
      </c>
      <c r="F40" s="22">
        <v>55581333</v>
      </c>
      <c r="G40" s="22"/>
      <c r="H40" s="22">
        <v>8076318</v>
      </c>
      <c r="I40" s="22"/>
      <c r="J40" s="22">
        <v>8076318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8076318</v>
      </c>
      <c r="X40" s="22">
        <v>13895334</v>
      </c>
      <c r="Y40" s="22">
        <v>-5819016</v>
      </c>
      <c r="Z40" s="23">
        <v>-41.877482038215128</v>
      </c>
      <c r="AA40" s="20">
        <v>55581333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16000000</v>
      </c>
      <c r="F41" s="22">
        <v>16000000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3999999</v>
      </c>
      <c r="Y41" s="22">
        <v>-3999999</v>
      </c>
      <c r="Z41" s="23">
        <v>-100</v>
      </c>
      <c r="AA41" s="20">
        <v>16000000</v>
      </c>
    </row>
    <row r="42" spans="1:27" x14ac:dyDescent="0.25">
      <c r="A42" s="19" t="s">
        <v>67</v>
      </c>
      <c r="B42" s="15" t="s">
        <v>32</v>
      </c>
      <c r="C42" s="20">
        <v>77622520</v>
      </c>
      <c r="D42" s="20"/>
      <c r="E42" s="21">
        <v>97231285</v>
      </c>
      <c r="F42" s="22">
        <v>97231285</v>
      </c>
      <c r="G42" s="22">
        <v>76563</v>
      </c>
      <c r="H42" s="22">
        <v>3438952</v>
      </c>
      <c r="I42" s="22">
        <v>3161590</v>
      </c>
      <c r="J42" s="22">
        <v>6677105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6677105</v>
      </c>
      <c r="X42" s="22">
        <v>24307824</v>
      </c>
      <c r="Y42" s="22">
        <v>-17630719</v>
      </c>
      <c r="Z42" s="23">
        <v>-72.53104597104209</v>
      </c>
      <c r="AA42" s="20">
        <v>97231285</v>
      </c>
    </row>
    <row r="43" spans="1:27" x14ac:dyDescent="0.25">
      <c r="A43" s="19" t="s">
        <v>68</v>
      </c>
      <c r="B43" s="15" t="s">
        <v>32</v>
      </c>
      <c r="C43" s="20">
        <v>174878</v>
      </c>
      <c r="D43" s="20"/>
      <c r="E43" s="21">
        <v>5962182</v>
      </c>
      <c r="F43" s="22">
        <v>5962182</v>
      </c>
      <c r="G43" s="22">
        <v>10789</v>
      </c>
      <c r="H43" s="22">
        <v>27670</v>
      </c>
      <c r="I43" s="22">
        <v>29184</v>
      </c>
      <c r="J43" s="22">
        <v>67643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67643</v>
      </c>
      <c r="X43" s="22">
        <v>1490547</v>
      </c>
      <c r="Y43" s="22">
        <v>-1422904</v>
      </c>
      <c r="Z43" s="23">
        <v>-95.461867354736214</v>
      </c>
      <c r="AA43" s="20">
        <v>5962182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2696707</v>
      </c>
      <c r="D45" s="20"/>
      <c r="E45" s="21">
        <v>3331427</v>
      </c>
      <c r="F45" s="22">
        <v>3331427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832863</v>
      </c>
      <c r="Y45" s="22">
        <v>-832863</v>
      </c>
      <c r="Z45" s="23">
        <v>-100</v>
      </c>
      <c r="AA45" s="20">
        <v>3331427</v>
      </c>
    </row>
    <row r="46" spans="1:27" x14ac:dyDescent="0.25">
      <c r="A46" s="19" t="s">
        <v>71</v>
      </c>
      <c r="B46" s="15" t="s">
        <v>32</v>
      </c>
      <c r="C46" s="20">
        <v>10387305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2351844835</v>
      </c>
      <c r="D48" s="29">
        <f t="shared" ref="D48:Y48" si="1">SUM(D35:D47)</f>
        <v>0</v>
      </c>
      <c r="E48" s="30">
        <f t="shared" si="1"/>
        <v>2902169450</v>
      </c>
      <c r="F48" s="31">
        <f t="shared" si="1"/>
        <v>2902169450</v>
      </c>
      <c r="G48" s="31">
        <f t="shared" si="1"/>
        <v>89353</v>
      </c>
      <c r="H48" s="31">
        <f t="shared" si="1"/>
        <v>265863796</v>
      </c>
      <c r="I48" s="31">
        <f t="shared" si="1"/>
        <v>244401545</v>
      </c>
      <c r="J48" s="31">
        <f t="shared" si="1"/>
        <v>510354694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510354694</v>
      </c>
      <c r="X48" s="31">
        <f t="shared" si="1"/>
        <v>725542380</v>
      </c>
      <c r="Y48" s="31">
        <f t="shared" si="1"/>
        <v>-215187686</v>
      </c>
      <c r="Z48" s="32">
        <f>+IF(X48&lt;&gt;0,+(Y48/X48)*100,0)</f>
        <v>-29.658872028950263</v>
      </c>
      <c r="AA48" s="29">
        <f>SUM(AA35:AA47)</f>
        <v>2902169450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13560028</v>
      </c>
      <c r="D49" s="39">
        <f t="shared" si="2"/>
        <v>0</v>
      </c>
      <c r="E49" s="40">
        <f t="shared" si="2"/>
        <v>-214224813</v>
      </c>
      <c r="F49" s="41">
        <f t="shared" si="2"/>
        <v>-214224813</v>
      </c>
      <c r="G49" s="41">
        <f t="shared" si="2"/>
        <v>246688117</v>
      </c>
      <c r="H49" s="41">
        <f t="shared" si="2"/>
        <v>3813328</v>
      </c>
      <c r="I49" s="41">
        <f t="shared" si="2"/>
        <v>-49969594</v>
      </c>
      <c r="J49" s="41">
        <f t="shared" si="2"/>
        <v>200531851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200531851</v>
      </c>
      <c r="X49" s="41">
        <f t="shared" si="2"/>
        <v>-53556222</v>
      </c>
      <c r="Y49" s="41">
        <f t="shared" si="2"/>
        <v>254088073</v>
      </c>
      <c r="Z49" s="42">
        <f>+IF(X49&lt;&gt;0,+(Y49/X49)*100,0)</f>
        <v>-474.43240675191765</v>
      </c>
      <c r="AA49" s="39">
        <f>+AA33-AA48</f>
        <v>-214224813</v>
      </c>
    </row>
    <row r="50" spans="1:27" x14ac:dyDescent="0.25">
      <c r="A50" s="43" t="s">
        <v>75</v>
      </c>
      <c r="B50" s="15" t="s">
        <v>32</v>
      </c>
      <c r="C50" s="20">
        <v>20971000</v>
      </c>
      <c r="D50" s="20"/>
      <c r="E50" s="21">
        <v>14700000</v>
      </c>
      <c r="F50" s="22">
        <v>14700000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3675000</v>
      </c>
      <c r="Y50" s="22">
        <v>-3675000</v>
      </c>
      <c r="Z50" s="23">
        <v>-100</v>
      </c>
      <c r="AA50" s="20">
        <v>14700000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34531028</v>
      </c>
      <c r="D52" s="48">
        <f t="shared" si="3"/>
        <v>0</v>
      </c>
      <c r="E52" s="49">
        <f t="shared" si="3"/>
        <v>-199524813</v>
      </c>
      <c r="F52" s="50">
        <f t="shared" si="3"/>
        <v>-199524813</v>
      </c>
      <c r="G52" s="50">
        <f t="shared" si="3"/>
        <v>246688117</v>
      </c>
      <c r="H52" s="50">
        <f t="shared" si="3"/>
        <v>3813328</v>
      </c>
      <c r="I52" s="50">
        <f t="shared" si="3"/>
        <v>-49969594</v>
      </c>
      <c r="J52" s="50">
        <f t="shared" si="3"/>
        <v>200531851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200531851</v>
      </c>
      <c r="X52" s="50">
        <f t="shared" si="3"/>
        <v>-49881222</v>
      </c>
      <c r="Y52" s="50">
        <f t="shared" si="3"/>
        <v>250413073</v>
      </c>
      <c r="Z52" s="51">
        <f>+IF(X52&lt;&gt;0,+(Y52/X52)*100,0)</f>
        <v>-502.01872159427046</v>
      </c>
      <c r="AA52" s="48">
        <f>SUM(AA49:AA51)</f>
        <v>-199524813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34531028</v>
      </c>
      <c r="D54" s="54">
        <f>+D52-D53</f>
        <v>0</v>
      </c>
      <c r="E54" s="55">
        <f t="shared" si="4"/>
        <v>-199524813</v>
      </c>
      <c r="F54" s="56">
        <f t="shared" si="4"/>
        <v>-199524813</v>
      </c>
      <c r="G54" s="56">
        <f t="shared" si="4"/>
        <v>246688117</v>
      </c>
      <c r="H54" s="56">
        <f t="shared" si="4"/>
        <v>3813328</v>
      </c>
      <c r="I54" s="56">
        <f t="shared" si="4"/>
        <v>-49969594</v>
      </c>
      <c r="J54" s="56">
        <f t="shared" si="4"/>
        <v>200531851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200531851</v>
      </c>
      <c r="X54" s="56">
        <f t="shared" si="4"/>
        <v>-49881222</v>
      </c>
      <c r="Y54" s="56">
        <f t="shared" si="4"/>
        <v>250413073</v>
      </c>
      <c r="Z54" s="57">
        <f>+IF(X54&lt;&gt;0,+(Y54/X54)*100,0)</f>
        <v>-502.01872159427046</v>
      </c>
      <c r="AA54" s="54">
        <f>+AA52-AA53</f>
        <v>-199524813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34531028</v>
      </c>
      <c r="D57" s="48">
        <f>SUM(D54:D56)</f>
        <v>0</v>
      </c>
      <c r="E57" s="49">
        <f t="shared" si="5"/>
        <v>-199524813</v>
      </c>
      <c r="F57" s="50">
        <f t="shared" si="5"/>
        <v>-199524813</v>
      </c>
      <c r="G57" s="50">
        <f t="shared" si="5"/>
        <v>246688117</v>
      </c>
      <c r="H57" s="50">
        <f t="shared" si="5"/>
        <v>3813328</v>
      </c>
      <c r="I57" s="50">
        <f t="shared" si="5"/>
        <v>-49969594</v>
      </c>
      <c r="J57" s="50">
        <f t="shared" si="5"/>
        <v>200531851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200531851</v>
      </c>
      <c r="X57" s="50">
        <f t="shared" si="5"/>
        <v>-49881222</v>
      </c>
      <c r="Y57" s="50">
        <f t="shared" si="5"/>
        <v>250413073</v>
      </c>
      <c r="Z57" s="51">
        <f>+IF(X57&lt;&gt;0,+(Y57/X57)*100,0)</f>
        <v>-502.01872159427046</v>
      </c>
      <c r="AA57" s="48">
        <f>SUM(AA54:AA56)</f>
        <v>-199524813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34531028</v>
      </c>
      <c r="D60" s="65">
        <f>SUM(D57:D59)</f>
        <v>0</v>
      </c>
      <c r="E60" s="66">
        <f t="shared" si="6"/>
        <v>-199524813</v>
      </c>
      <c r="F60" s="67">
        <f t="shared" si="6"/>
        <v>-199524813</v>
      </c>
      <c r="G60" s="67">
        <f t="shared" si="6"/>
        <v>246688117</v>
      </c>
      <c r="H60" s="67">
        <f t="shared" si="6"/>
        <v>3813328</v>
      </c>
      <c r="I60" s="67">
        <f t="shared" si="6"/>
        <v>-49969594</v>
      </c>
      <c r="J60" s="67">
        <f t="shared" si="6"/>
        <v>200531851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200531851</v>
      </c>
      <c r="X60" s="67">
        <f t="shared" si="6"/>
        <v>-49881222</v>
      </c>
      <c r="Y60" s="67">
        <f t="shared" si="6"/>
        <v>250413073</v>
      </c>
      <c r="Z60" s="68">
        <f>+IF(X60&lt;&gt;0,+(Y60/X60)*100,0)</f>
        <v>-502.01872159427046</v>
      </c>
      <c r="AA60" s="65">
        <f>SUM(AA57:AA59)</f>
        <v>-199524813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52160597</v>
      </c>
      <c r="D6" s="20"/>
      <c r="E6" s="21">
        <v>77685283</v>
      </c>
      <c r="F6" s="22">
        <v>77685283</v>
      </c>
      <c r="G6" s="22"/>
      <c r="H6" s="22"/>
      <c r="I6" s="22">
        <v>1295030</v>
      </c>
      <c r="J6" s="22">
        <v>1295030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1295030</v>
      </c>
      <c r="X6" s="22">
        <v>19368747</v>
      </c>
      <c r="Y6" s="22">
        <v>-18073717</v>
      </c>
      <c r="Z6" s="23">
        <v>-93.313816324824728</v>
      </c>
      <c r="AA6" s="20">
        <v>77685283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897752</v>
      </c>
      <c r="J13" s="22">
        <v>897752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897752</v>
      </c>
      <c r="X13" s="22"/>
      <c r="Y13" s="22">
        <v>897752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-2783</v>
      </c>
      <c r="D29" s="20"/>
      <c r="E29" s="21"/>
      <c r="F29" s="22"/>
      <c r="G29" s="22"/>
      <c r="H29" s="22"/>
      <c r="I29" s="22">
        <v>-348</v>
      </c>
      <c r="J29" s="22">
        <v>-348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-348</v>
      </c>
      <c r="X29" s="22"/>
      <c r="Y29" s="22">
        <v>-348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52157814</v>
      </c>
      <c r="D33" s="29">
        <f t="shared" ref="D33:Y33" si="0">SUM(D6:D32)</f>
        <v>0</v>
      </c>
      <c r="E33" s="30">
        <f t="shared" si="0"/>
        <v>77685283</v>
      </c>
      <c r="F33" s="31">
        <f t="shared" si="0"/>
        <v>77685283</v>
      </c>
      <c r="G33" s="31">
        <f t="shared" si="0"/>
        <v>0</v>
      </c>
      <c r="H33" s="31">
        <f t="shared" si="0"/>
        <v>0</v>
      </c>
      <c r="I33" s="31">
        <f t="shared" si="0"/>
        <v>2192434</v>
      </c>
      <c r="J33" s="31">
        <f t="shared" si="0"/>
        <v>2192434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2192434</v>
      </c>
      <c r="X33" s="31">
        <f t="shared" si="0"/>
        <v>19368747</v>
      </c>
      <c r="Y33" s="31">
        <f t="shared" si="0"/>
        <v>-17176313</v>
      </c>
      <c r="Z33" s="32">
        <f>+IF(X33&lt;&gt;0,+(Y33/X33)*100,0)</f>
        <v>-88.680558427450165</v>
      </c>
      <c r="AA33" s="29">
        <f>SUM(AA6:AA32)</f>
        <v>77685283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1683141</v>
      </c>
      <c r="D35" s="20"/>
      <c r="E35" s="21">
        <v>2024055</v>
      </c>
      <c r="F35" s="22">
        <v>2024055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534720</v>
      </c>
      <c r="Y35" s="22">
        <v>-534720</v>
      </c>
      <c r="Z35" s="23">
        <v>-100</v>
      </c>
      <c r="AA35" s="20">
        <v>2024055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48076586</v>
      </c>
      <c r="D37" s="20"/>
      <c r="E37" s="21">
        <v>49073696</v>
      </c>
      <c r="F37" s="22">
        <v>49073696</v>
      </c>
      <c r="G37" s="22"/>
      <c r="H37" s="22"/>
      <c r="I37" s="22">
        <v>5539378</v>
      </c>
      <c r="J37" s="22">
        <v>5539378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5539378</v>
      </c>
      <c r="X37" s="22"/>
      <c r="Y37" s="22">
        <v>5539378</v>
      </c>
      <c r="Z37" s="23"/>
      <c r="AA37" s="20">
        <v>49073696</v>
      </c>
    </row>
    <row r="38" spans="1:27" x14ac:dyDescent="0.25">
      <c r="A38" s="19" t="s">
        <v>64</v>
      </c>
      <c r="B38" s="15" t="s">
        <v>32</v>
      </c>
      <c r="C38" s="20">
        <v>6441128</v>
      </c>
      <c r="D38" s="20"/>
      <c r="E38" s="21">
        <v>5000000</v>
      </c>
      <c r="F38" s="22">
        <v>5000000</v>
      </c>
      <c r="G38" s="22"/>
      <c r="H38" s="22"/>
      <c r="I38" s="22">
        <v>4163</v>
      </c>
      <c r="J38" s="22">
        <v>4163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4163</v>
      </c>
      <c r="X38" s="22">
        <v>194997</v>
      </c>
      <c r="Y38" s="22">
        <v>-190834</v>
      </c>
      <c r="Z38" s="23">
        <v>-97.865095360441444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6300311</v>
      </c>
      <c r="F40" s="22">
        <v>6300311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1575078</v>
      </c>
      <c r="Y40" s="22">
        <v>-1575078</v>
      </c>
      <c r="Z40" s="23">
        <v>-100</v>
      </c>
      <c r="AA40" s="20">
        <v>6300311</v>
      </c>
    </row>
    <row r="41" spans="1:27" x14ac:dyDescent="0.25">
      <c r="A41" s="19" t="s">
        <v>40</v>
      </c>
      <c r="B41" s="15" t="s">
        <v>32</v>
      </c>
      <c r="C41" s="20">
        <v>12875048</v>
      </c>
      <c r="D41" s="20"/>
      <c r="E41" s="21">
        <v>8010180</v>
      </c>
      <c r="F41" s="22">
        <v>8010180</v>
      </c>
      <c r="G41" s="22"/>
      <c r="H41" s="22"/>
      <c r="I41" s="22">
        <v>2168980</v>
      </c>
      <c r="J41" s="22">
        <v>2168980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2168980</v>
      </c>
      <c r="X41" s="22">
        <v>2002545</v>
      </c>
      <c r="Y41" s="22">
        <v>166435</v>
      </c>
      <c r="Z41" s="23">
        <v>8.3111740310454945</v>
      </c>
      <c r="AA41" s="20">
        <v>8010180</v>
      </c>
    </row>
    <row r="42" spans="1:27" x14ac:dyDescent="0.25">
      <c r="A42" s="19" t="s">
        <v>67</v>
      </c>
      <c r="B42" s="15" t="s">
        <v>32</v>
      </c>
      <c r="C42" s="20">
        <v>74414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450000</v>
      </c>
      <c r="Y44" s="22">
        <v>-450000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926787</v>
      </c>
      <c r="D45" s="20"/>
      <c r="E45" s="21">
        <v>1370103</v>
      </c>
      <c r="F45" s="22">
        <v>1370103</v>
      </c>
      <c r="G45" s="22"/>
      <c r="H45" s="22"/>
      <c r="I45" s="22">
        <v>457692</v>
      </c>
      <c r="J45" s="22">
        <v>457692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457692</v>
      </c>
      <c r="X45" s="22">
        <v>387142</v>
      </c>
      <c r="Y45" s="22">
        <v>70550</v>
      </c>
      <c r="Z45" s="23">
        <v>18.223287579234494</v>
      </c>
      <c r="AA45" s="20">
        <v>1370103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70077104</v>
      </c>
      <c r="D48" s="29">
        <f t="shared" ref="D48:Y48" si="1">SUM(D35:D47)</f>
        <v>0</v>
      </c>
      <c r="E48" s="30">
        <f t="shared" si="1"/>
        <v>73578345</v>
      </c>
      <c r="F48" s="31">
        <f t="shared" si="1"/>
        <v>73578345</v>
      </c>
      <c r="G48" s="31">
        <f t="shared" si="1"/>
        <v>0</v>
      </c>
      <c r="H48" s="31">
        <f t="shared" si="1"/>
        <v>0</v>
      </c>
      <c r="I48" s="31">
        <f t="shared" si="1"/>
        <v>8170213</v>
      </c>
      <c r="J48" s="31">
        <f t="shared" si="1"/>
        <v>8170213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8170213</v>
      </c>
      <c r="X48" s="31">
        <f t="shared" si="1"/>
        <v>5144482</v>
      </c>
      <c r="Y48" s="31">
        <f t="shared" si="1"/>
        <v>3025731</v>
      </c>
      <c r="Z48" s="32">
        <f>+IF(X48&lt;&gt;0,+(Y48/X48)*100,0)</f>
        <v>58.81507603680992</v>
      </c>
      <c r="AA48" s="29">
        <f>SUM(AA35:AA47)</f>
        <v>73578345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-17919290</v>
      </c>
      <c r="D49" s="39">
        <f t="shared" si="2"/>
        <v>0</v>
      </c>
      <c r="E49" s="40">
        <f t="shared" si="2"/>
        <v>4106938</v>
      </c>
      <c r="F49" s="41">
        <f t="shared" si="2"/>
        <v>4106938</v>
      </c>
      <c r="G49" s="41">
        <f t="shared" si="2"/>
        <v>0</v>
      </c>
      <c r="H49" s="41">
        <f t="shared" si="2"/>
        <v>0</v>
      </c>
      <c r="I49" s="41">
        <f t="shared" si="2"/>
        <v>-5977779</v>
      </c>
      <c r="J49" s="41">
        <f t="shared" si="2"/>
        <v>-5977779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-5977779</v>
      </c>
      <c r="X49" s="41">
        <f t="shared" si="2"/>
        <v>14224265</v>
      </c>
      <c r="Y49" s="41">
        <f t="shared" si="2"/>
        <v>-20202044</v>
      </c>
      <c r="Z49" s="42">
        <f>+IF(X49&lt;&gt;0,+(Y49/X49)*100,0)</f>
        <v>-142.02522239286176</v>
      </c>
      <c r="AA49" s="39">
        <f>+AA33-AA48</f>
        <v>4106938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-17919290</v>
      </c>
      <c r="D52" s="48">
        <f t="shared" si="3"/>
        <v>0</v>
      </c>
      <c r="E52" s="49">
        <f t="shared" si="3"/>
        <v>4106938</v>
      </c>
      <c r="F52" s="50">
        <f t="shared" si="3"/>
        <v>4106938</v>
      </c>
      <c r="G52" s="50">
        <f t="shared" si="3"/>
        <v>0</v>
      </c>
      <c r="H52" s="50">
        <f t="shared" si="3"/>
        <v>0</v>
      </c>
      <c r="I52" s="50">
        <f t="shared" si="3"/>
        <v>-5977779</v>
      </c>
      <c r="J52" s="50">
        <f t="shared" si="3"/>
        <v>-5977779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-5977779</v>
      </c>
      <c r="X52" s="50">
        <f t="shared" si="3"/>
        <v>14224265</v>
      </c>
      <c r="Y52" s="50">
        <f t="shared" si="3"/>
        <v>-20202044</v>
      </c>
      <c r="Z52" s="51">
        <f>+IF(X52&lt;&gt;0,+(Y52/X52)*100,0)</f>
        <v>-142.02522239286176</v>
      </c>
      <c r="AA52" s="48">
        <f>SUM(AA49:AA51)</f>
        <v>4106938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-17919290</v>
      </c>
      <c r="D54" s="54">
        <f>+D52-D53</f>
        <v>0</v>
      </c>
      <c r="E54" s="55">
        <f t="shared" si="4"/>
        <v>4106938</v>
      </c>
      <c r="F54" s="56">
        <f t="shared" si="4"/>
        <v>4106938</v>
      </c>
      <c r="G54" s="56">
        <f t="shared" si="4"/>
        <v>0</v>
      </c>
      <c r="H54" s="56">
        <f t="shared" si="4"/>
        <v>0</v>
      </c>
      <c r="I54" s="56">
        <f t="shared" si="4"/>
        <v>-5977779</v>
      </c>
      <c r="J54" s="56">
        <f t="shared" si="4"/>
        <v>-5977779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-5977779</v>
      </c>
      <c r="X54" s="56">
        <f t="shared" si="4"/>
        <v>14224265</v>
      </c>
      <c r="Y54" s="56">
        <f t="shared" si="4"/>
        <v>-20202044</v>
      </c>
      <c r="Z54" s="57">
        <f>+IF(X54&lt;&gt;0,+(Y54/X54)*100,0)</f>
        <v>-142.02522239286176</v>
      </c>
      <c r="AA54" s="54">
        <f>+AA52-AA53</f>
        <v>4106938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-17919290</v>
      </c>
      <c r="D57" s="48">
        <f>SUM(D54:D56)</f>
        <v>0</v>
      </c>
      <c r="E57" s="49">
        <f t="shared" si="5"/>
        <v>4106938</v>
      </c>
      <c r="F57" s="50">
        <f t="shared" si="5"/>
        <v>4106938</v>
      </c>
      <c r="G57" s="50">
        <f t="shared" si="5"/>
        <v>0</v>
      </c>
      <c r="H57" s="50">
        <f t="shared" si="5"/>
        <v>0</v>
      </c>
      <c r="I57" s="50">
        <f t="shared" si="5"/>
        <v>-5977779</v>
      </c>
      <c r="J57" s="50">
        <f t="shared" si="5"/>
        <v>-5977779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-5977779</v>
      </c>
      <c r="X57" s="50">
        <f t="shared" si="5"/>
        <v>14224265</v>
      </c>
      <c r="Y57" s="50">
        <f t="shared" si="5"/>
        <v>-20202044</v>
      </c>
      <c r="Z57" s="51">
        <f>+IF(X57&lt;&gt;0,+(Y57/X57)*100,0)</f>
        <v>-142.02522239286176</v>
      </c>
      <c r="AA57" s="48">
        <f>SUM(AA54:AA56)</f>
        <v>4106938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-17919290</v>
      </c>
      <c r="D60" s="65">
        <f>SUM(D57:D59)</f>
        <v>0</v>
      </c>
      <c r="E60" s="66">
        <f t="shared" si="6"/>
        <v>4106938</v>
      </c>
      <c r="F60" s="67">
        <f t="shared" si="6"/>
        <v>4106938</v>
      </c>
      <c r="G60" s="67">
        <f t="shared" si="6"/>
        <v>0</v>
      </c>
      <c r="H60" s="67">
        <f t="shared" si="6"/>
        <v>0</v>
      </c>
      <c r="I60" s="67">
        <f t="shared" si="6"/>
        <v>-5977779</v>
      </c>
      <c r="J60" s="67">
        <f t="shared" si="6"/>
        <v>-5977779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-5977779</v>
      </c>
      <c r="X60" s="67">
        <f t="shared" si="6"/>
        <v>14224265</v>
      </c>
      <c r="Y60" s="67">
        <f t="shared" si="6"/>
        <v>-20202044</v>
      </c>
      <c r="Z60" s="68">
        <f>+IF(X60&lt;&gt;0,+(Y60/X60)*100,0)</f>
        <v>-142.02522239286176</v>
      </c>
      <c r="AA60" s="65">
        <f>SUM(AA57:AA59)</f>
        <v>4106938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4990901</v>
      </c>
      <c r="D35" s="20"/>
      <c r="E35" s="21">
        <v>6329443</v>
      </c>
      <c r="F35" s="22">
        <v>6329443</v>
      </c>
      <c r="G35" s="22">
        <v>440088</v>
      </c>
      <c r="H35" s="22">
        <v>511610</v>
      </c>
      <c r="I35" s="22">
        <v>446955</v>
      </c>
      <c r="J35" s="22">
        <v>1398653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1398653</v>
      </c>
      <c r="X35" s="22">
        <v>1582380</v>
      </c>
      <c r="Y35" s="22">
        <v>-183727</v>
      </c>
      <c r="Z35" s="23">
        <v>-11.610801450978906</v>
      </c>
      <c r="AA35" s="20">
        <v>6329443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36173091</v>
      </c>
      <c r="D37" s="20"/>
      <c r="E37" s="21">
        <v>46620000</v>
      </c>
      <c r="F37" s="22">
        <v>46620000</v>
      </c>
      <c r="G37" s="22">
        <v>3773133</v>
      </c>
      <c r="H37" s="22">
        <v>1600352</v>
      </c>
      <c r="I37" s="22">
        <v>3339789</v>
      </c>
      <c r="J37" s="22">
        <v>8713274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8713274</v>
      </c>
      <c r="X37" s="22">
        <v>11655000</v>
      </c>
      <c r="Y37" s="22">
        <v>-2941726</v>
      </c>
      <c r="Z37" s="23">
        <v>-25.240034320034322</v>
      </c>
      <c r="AA37" s="20">
        <v>46620000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3723987</v>
      </c>
      <c r="D40" s="20"/>
      <c r="E40" s="21">
        <v>4250519</v>
      </c>
      <c r="F40" s="22">
        <v>4250519</v>
      </c>
      <c r="G40" s="22"/>
      <c r="H40" s="22"/>
      <c r="I40" s="22">
        <v>935356</v>
      </c>
      <c r="J40" s="22">
        <v>935356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935356</v>
      </c>
      <c r="X40" s="22">
        <v>1062630</v>
      </c>
      <c r="Y40" s="22">
        <v>-127274</v>
      </c>
      <c r="Z40" s="23">
        <v>-11.977263958292161</v>
      </c>
      <c r="AA40" s="20">
        <v>4250519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375175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5970637</v>
      </c>
      <c r="D45" s="20"/>
      <c r="E45" s="21">
        <v>6156532</v>
      </c>
      <c r="F45" s="22">
        <v>6156532</v>
      </c>
      <c r="G45" s="22"/>
      <c r="H45" s="22">
        <v>994029</v>
      </c>
      <c r="I45" s="22"/>
      <c r="J45" s="22">
        <v>994029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994029</v>
      </c>
      <c r="X45" s="22">
        <v>1539135</v>
      </c>
      <c r="Y45" s="22">
        <v>-545106</v>
      </c>
      <c r="Z45" s="23">
        <v>-35.416386476819774</v>
      </c>
      <c r="AA45" s="20">
        <v>6156532</v>
      </c>
    </row>
    <row r="46" spans="1:27" x14ac:dyDescent="0.25">
      <c r="A46" s="19" t="s">
        <v>71</v>
      </c>
      <c r="B46" s="15" t="s">
        <v>32</v>
      </c>
      <c r="C46" s="20">
        <v>124234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51358025</v>
      </c>
      <c r="D48" s="29">
        <f t="shared" ref="D48:Y48" si="1">SUM(D35:D47)</f>
        <v>0</v>
      </c>
      <c r="E48" s="30">
        <f t="shared" si="1"/>
        <v>63956494</v>
      </c>
      <c r="F48" s="31">
        <f t="shared" si="1"/>
        <v>63956494</v>
      </c>
      <c r="G48" s="31">
        <f t="shared" si="1"/>
        <v>4213221</v>
      </c>
      <c r="H48" s="31">
        <f t="shared" si="1"/>
        <v>3105991</v>
      </c>
      <c r="I48" s="31">
        <f t="shared" si="1"/>
        <v>4722100</v>
      </c>
      <c r="J48" s="31">
        <f t="shared" si="1"/>
        <v>12041312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12041312</v>
      </c>
      <c r="X48" s="31">
        <f t="shared" si="1"/>
        <v>15989148</v>
      </c>
      <c r="Y48" s="31">
        <f t="shared" si="1"/>
        <v>-3947836</v>
      </c>
      <c r="Z48" s="32">
        <f>+IF(X48&lt;&gt;0,+(Y48/X48)*100,0)</f>
        <v>-24.690721481845063</v>
      </c>
      <c r="AA48" s="29">
        <f>SUM(AA35:AA47)</f>
        <v>63956494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-51358025</v>
      </c>
      <c r="D49" s="39">
        <f t="shared" si="2"/>
        <v>0</v>
      </c>
      <c r="E49" s="40">
        <f t="shared" si="2"/>
        <v>-63956494</v>
      </c>
      <c r="F49" s="41">
        <f t="shared" si="2"/>
        <v>-63956494</v>
      </c>
      <c r="G49" s="41">
        <f t="shared" si="2"/>
        <v>-4213221</v>
      </c>
      <c r="H49" s="41">
        <f t="shared" si="2"/>
        <v>-3105991</v>
      </c>
      <c r="I49" s="41">
        <f t="shared" si="2"/>
        <v>-4722100</v>
      </c>
      <c r="J49" s="41">
        <f t="shared" si="2"/>
        <v>-12041312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-12041312</v>
      </c>
      <c r="X49" s="41">
        <f t="shared" si="2"/>
        <v>-15989148</v>
      </c>
      <c r="Y49" s="41">
        <f t="shared" si="2"/>
        <v>3947836</v>
      </c>
      <c r="Z49" s="42">
        <f>+IF(X49&lt;&gt;0,+(Y49/X49)*100,0)</f>
        <v>-24.690721481845063</v>
      </c>
      <c r="AA49" s="39">
        <f>+AA33-AA48</f>
        <v>-63956494</v>
      </c>
    </row>
    <row r="50" spans="1:27" x14ac:dyDescent="0.25">
      <c r="A50" s="43" t="s">
        <v>75</v>
      </c>
      <c r="B50" s="15" t="s">
        <v>32</v>
      </c>
      <c r="C50" s="20">
        <v>6563304</v>
      </c>
      <c r="D50" s="20"/>
      <c r="E50" s="21">
        <v>7000000</v>
      </c>
      <c r="F50" s="22">
        <v>7000000</v>
      </c>
      <c r="G50" s="22"/>
      <c r="H50" s="22"/>
      <c r="I50" s="22">
        <v>422554</v>
      </c>
      <c r="J50" s="22">
        <v>422554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422554</v>
      </c>
      <c r="X50" s="22">
        <v>1749999</v>
      </c>
      <c r="Y50" s="22">
        <v>-1327445</v>
      </c>
      <c r="Z50" s="23">
        <v>-75.854043345167625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-44794721</v>
      </c>
      <c r="D52" s="48">
        <f t="shared" si="3"/>
        <v>0</v>
      </c>
      <c r="E52" s="49">
        <f t="shared" si="3"/>
        <v>-56956494</v>
      </c>
      <c r="F52" s="50">
        <f t="shared" si="3"/>
        <v>-56956494</v>
      </c>
      <c r="G52" s="50">
        <f t="shared" si="3"/>
        <v>-4213221</v>
      </c>
      <c r="H52" s="50">
        <f t="shared" si="3"/>
        <v>-3105991</v>
      </c>
      <c r="I52" s="50">
        <f t="shared" si="3"/>
        <v>-4299546</v>
      </c>
      <c r="J52" s="50">
        <f t="shared" si="3"/>
        <v>-11618758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-11618758</v>
      </c>
      <c r="X52" s="50">
        <f t="shared" si="3"/>
        <v>-14239149</v>
      </c>
      <c r="Y52" s="50">
        <f t="shared" si="3"/>
        <v>2620391</v>
      </c>
      <c r="Z52" s="51">
        <f>+IF(X52&lt;&gt;0,+(Y52/X52)*100,0)</f>
        <v>-18.402721960420529</v>
      </c>
      <c r="AA52" s="48">
        <f>SUM(AA49:AA51)</f>
        <v>-56956494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-44794721</v>
      </c>
      <c r="D54" s="54">
        <f>+D52-D53</f>
        <v>0</v>
      </c>
      <c r="E54" s="55">
        <f t="shared" si="4"/>
        <v>-56956494</v>
      </c>
      <c r="F54" s="56">
        <f t="shared" si="4"/>
        <v>-56956494</v>
      </c>
      <c r="G54" s="56">
        <f t="shared" si="4"/>
        <v>-4213221</v>
      </c>
      <c r="H54" s="56">
        <f t="shared" si="4"/>
        <v>-3105991</v>
      </c>
      <c r="I54" s="56">
        <f t="shared" si="4"/>
        <v>-4299546</v>
      </c>
      <c r="J54" s="56">
        <f t="shared" si="4"/>
        <v>-11618758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-11618758</v>
      </c>
      <c r="X54" s="56">
        <f t="shared" si="4"/>
        <v>-14239149</v>
      </c>
      <c r="Y54" s="56">
        <f t="shared" si="4"/>
        <v>2620391</v>
      </c>
      <c r="Z54" s="57">
        <f>+IF(X54&lt;&gt;0,+(Y54/X54)*100,0)</f>
        <v>-18.402721960420529</v>
      </c>
      <c r="AA54" s="54">
        <f>+AA52-AA53</f>
        <v>-56956494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-44794721</v>
      </c>
      <c r="D57" s="48">
        <f>SUM(D54:D56)</f>
        <v>0</v>
      </c>
      <c r="E57" s="49">
        <f t="shared" si="5"/>
        <v>-56956494</v>
      </c>
      <c r="F57" s="50">
        <f t="shared" si="5"/>
        <v>-56956494</v>
      </c>
      <c r="G57" s="50">
        <f t="shared" si="5"/>
        <v>-4213221</v>
      </c>
      <c r="H57" s="50">
        <f t="shared" si="5"/>
        <v>-3105991</v>
      </c>
      <c r="I57" s="50">
        <f t="shared" si="5"/>
        <v>-4299546</v>
      </c>
      <c r="J57" s="50">
        <f t="shared" si="5"/>
        <v>-11618758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-11618758</v>
      </c>
      <c r="X57" s="50">
        <f t="shared" si="5"/>
        <v>-14239149</v>
      </c>
      <c r="Y57" s="50">
        <f t="shared" si="5"/>
        <v>2620391</v>
      </c>
      <c r="Z57" s="51">
        <f>+IF(X57&lt;&gt;0,+(Y57/X57)*100,0)</f>
        <v>-18.402721960420529</v>
      </c>
      <c r="AA57" s="48">
        <f>SUM(AA54:AA56)</f>
        <v>-56956494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-44794721</v>
      </c>
      <c r="D60" s="65">
        <f>SUM(D57:D59)</f>
        <v>0</v>
      </c>
      <c r="E60" s="66">
        <f t="shared" si="6"/>
        <v>-56956494</v>
      </c>
      <c r="F60" s="67">
        <f t="shared" si="6"/>
        <v>-56956494</v>
      </c>
      <c r="G60" s="67">
        <f t="shared" si="6"/>
        <v>-4213221</v>
      </c>
      <c r="H60" s="67">
        <f t="shared" si="6"/>
        <v>-3105991</v>
      </c>
      <c r="I60" s="67">
        <f t="shared" si="6"/>
        <v>-4299546</v>
      </c>
      <c r="J60" s="67">
        <f t="shared" si="6"/>
        <v>-11618758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-11618758</v>
      </c>
      <c r="X60" s="67">
        <f t="shared" si="6"/>
        <v>-14239149</v>
      </c>
      <c r="Y60" s="67">
        <f t="shared" si="6"/>
        <v>2620391</v>
      </c>
      <c r="Z60" s="68">
        <f>+IF(X60&lt;&gt;0,+(Y60/X60)*100,0)</f>
        <v>-18.402721960420529</v>
      </c>
      <c r="AA60" s="65">
        <f>SUM(AA57:AA59)</f>
        <v>-56956494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4839996</v>
      </c>
      <c r="F37" s="22">
        <v>4839996</v>
      </c>
      <c r="G37" s="22">
        <v>87968</v>
      </c>
      <c r="H37" s="22">
        <v>1994613</v>
      </c>
      <c r="I37" s="22">
        <v>-135136</v>
      </c>
      <c r="J37" s="22">
        <v>1947445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1947445</v>
      </c>
      <c r="X37" s="22">
        <v>1209999</v>
      </c>
      <c r="Y37" s="22">
        <v>737446</v>
      </c>
      <c r="Z37" s="23">
        <v>60.946000781818832</v>
      </c>
      <c r="AA37" s="20">
        <v>4839996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999996</v>
      </c>
      <c r="F42" s="22">
        <v>999996</v>
      </c>
      <c r="G42" s="22"/>
      <c r="H42" s="22">
        <v>-50085</v>
      </c>
      <c r="I42" s="22">
        <v>300668</v>
      </c>
      <c r="J42" s="22">
        <v>250583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250583</v>
      </c>
      <c r="X42" s="22">
        <v>249999</v>
      </c>
      <c r="Y42" s="22">
        <v>584</v>
      </c>
      <c r="Z42" s="23">
        <v>0.23360093440373764</v>
      </c>
      <c r="AA42" s="20">
        <v>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6000000</v>
      </c>
      <c r="F45" s="22">
        <v>6000000</v>
      </c>
      <c r="G45" s="22"/>
      <c r="H45" s="22">
        <v>1481276</v>
      </c>
      <c r="I45" s="22">
        <v>788851</v>
      </c>
      <c r="J45" s="22">
        <v>2270127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2270127</v>
      </c>
      <c r="X45" s="22">
        <v>1500000</v>
      </c>
      <c r="Y45" s="22">
        <v>770127</v>
      </c>
      <c r="Z45" s="23">
        <v>51.341800000000006</v>
      </c>
      <c r="AA45" s="20">
        <v>6000000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11839992</v>
      </c>
      <c r="F48" s="31">
        <f t="shared" si="1"/>
        <v>11839992</v>
      </c>
      <c r="G48" s="31">
        <f t="shared" si="1"/>
        <v>87968</v>
      </c>
      <c r="H48" s="31">
        <f t="shared" si="1"/>
        <v>3425804</v>
      </c>
      <c r="I48" s="31">
        <f t="shared" si="1"/>
        <v>954383</v>
      </c>
      <c r="J48" s="31">
        <f t="shared" si="1"/>
        <v>4468155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4468155</v>
      </c>
      <c r="X48" s="31">
        <f t="shared" si="1"/>
        <v>2959998</v>
      </c>
      <c r="Y48" s="31">
        <f t="shared" si="1"/>
        <v>1508157</v>
      </c>
      <c r="Z48" s="32">
        <f>+IF(X48&lt;&gt;0,+(Y48/X48)*100,0)</f>
        <v>50.951284426543531</v>
      </c>
      <c r="AA48" s="29">
        <f>SUM(AA35:AA47)</f>
        <v>11839992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-11839992</v>
      </c>
      <c r="F49" s="41">
        <f t="shared" si="2"/>
        <v>-11839992</v>
      </c>
      <c r="G49" s="41">
        <f t="shared" si="2"/>
        <v>-87968</v>
      </c>
      <c r="H49" s="41">
        <f t="shared" si="2"/>
        <v>-3425804</v>
      </c>
      <c r="I49" s="41">
        <f t="shared" si="2"/>
        <v>-954383</v>
      </c>
      <c r="J49" s="41">
        <f t="shared" si="2"/>
        <v>-4468155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-4468155</v>
      </c>
      <c r="X49" s="41">
        <f t="shared" si="2"/>
        <v>-2959998</v>
      </c>
      <c r="Y49" s="41">
        <f t="shared" si="2"/>
        <v>-1508157</v>
      </c>
      <c r="Z49" s="42">
        <f>+IF(X49&lt;&gt;0,+(Y49/X49)*100,0)</f>
        <v>50.951284426543531</v>
      </c>
      <c r="AA49" s="39">
        <f>+AA33-AA48</f>
        <v>-11839992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-11839992</v>
      </c>
      <c r="F52" s="50">
        <f t="shared" si="3"/>
        <v>-11839992</v>
      </c>
      <c r="G52" s="50">
        <f t="shared" si="3"/>
        <v>-87968</v>
      </c>
      <c r="H52" s="50">
        <f t="shared" si="3"/>
        <v>-3425804</v>
      </c>
      <c r="I52" s="50">
        <f t="shared" si="3"/>
        <v>-954383</v>
      </c>
      <c r="J52" s="50">
        <f t="shared" si="3"/>
        <v>-4468155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-4468155</v>
      </c>
      <c r="X52" s="50">
        <f t="shared" si="3"/>
        <v>-2959998</v>
      </c>
      <c r="Y52" s="50">
        <f t="shared" si="3"/>
        <v>-1508157</v>
      </c>
      <c r="Z52" s="51">
        <f>+IF(X52&lt;&gt;0,+(Y52/X52)*100,0)</f>
        <v>50.951284426543531</v>
      </c>
      <c r="AA52" s="48">
        <f>SUM(AA49:AA51)</f>
        <v>-11839992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-11839992</v>
      </c>
      <c r="F54" s="56">
        <f t="shared" si="4"/>
        <v>-11839992</v>
      </c>
      <c r="G54" s="56">
        <f t="shared" si="4"/>
        <v>-87968</v>
      </c>
      <c r="H54" s="56">
        <f t="shared" si="4"/>
        <v>-3425804</v>
      </c>
      <c r="I54" s="56">
        <f t="shared" si="4"/>
        <v>-954383</v>
      </c>
      <c r="J54" s="56">
        <f t="shared" si="4"/>
        <v>-4468155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-4468155</v>
      </c>
      <c r="X54" s="56">
        <f t="shared" si="4"/>
        <v>-2959998</v>
      </c>
      <c r="Y54" s="56">
        <f t="shared" si="4"/>
        <v>-1508157</v>
      </c>
      <c r="Z54" s="57">
        <f>+IF(X54&lt;&gt;0,+(Y54/X54)*100,0)</f>
        <v>50.951284426543531</v>
      </c>
      <c r="AA54" s="54">
        <f>+AA52-AA53</f>
        <v>-11839992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-11839992</v>
      </c>
      <c r="F57" s="50">
        <f t="shared" si="5"/>
        <v>-11839992</v>
      </c>
      <c r="G57" s="50">
        <f t="shared" si="5"/>
        <v>-87968</v>
      </c>
      <c r="H57" s="50">
        <f t="shared" si="5"/>
        <v>-3425804</v>
      </c>
      <c r="I57" s="50">
        <f t="shared" si="5"/>
        <v>-954383</v>
      </c>
      <c r="J57" s="50">
        <f t="shared" si="5"/>
        <v>-4468155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-4468155</v>
      </c>
      <c r="X57" s="50">
        <f t="shared" si="5"/>
        <v>-2959998</v>
      </c>
      <c r="Y57" s="50">
        <f t="shared" si="5"/>
        <v>-1508157</v>
      </c>
      <c r="Z57" s="51">
        <f>+IF(X57&lt;&gt;0,+(Y57/X57)*100,0)</f>
        <v>50.951284426543531</v>
      </c>
      <c r="AA57" s="48">
        <f>SUM(AA54:AA56)</f>
        <v>-11839992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-11839992</v>
      </c>
      <c r="F60" s="67">
        <f t="shared" si="6"/>
        <v>-11839992</v>
      </c>
      <c r="G60" s="67">
        <f t="shared" si="6"/>
        <v>-87968</v>
      </c>
      <c r="H60" s="67">
        <f t="shared" si="6"/>
        <v>-3425804</v>
      </c>
      <c r="I60" s="67">
        <f t="shared" si="6"/>
        <v>-954383</v>
      </c>
      <c r="J60" s="67">
        <f t="shared" si="6"/>
        <v>-4468155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-4468155</v>
      </c>
      <c r="X60" s="67">
        <f t="shared" si="6"/>
        <v>-2959998</v>
      </c>
      <c r="Y60" s="67">
        <f t="shared" si="6"/>
        <v>-1508157</v>
      </c>
      <c r="Z60" s="68">
        <f>+IF(X60&lt;&gt;0,+(Y60/X60)*100,0)</f>
        <v>50.951284426543531</v>
      </c>
      <c r="AA60" s="65">
        <f>SUM(AA57:AA59)</f>
        <v>-11839992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86895879</v>
      </c>
      <c r="D6" s="20"/>
      <c r="E6" s="21">
        <v>94671271</v>
      </c>
      <c r="F6" s="22">
        <v>94671271</v>
      </c>
      <c r="G6" s="22">
        <v>7882507</v>
      </c>
      <c r="H6" s="22">
        <v>8437373</v>
      </c>
      <c r="I6" s="22">
        <v>5230825</v>
      </c>
      <c r="J6" s="22">
        <v>21550705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21550705</v>
      </c>
      <c r="X6" s="22">
        <v>23667801</v>
      </c>
      <c r="Y6" s="22">
        <v>-2117096</v>
      </c>
      <c r="Z6" s="23">
        <v>-8.9450473239993862</v>
      </c>
      <c r="AA6" s="20">
        <v>94671271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2973932</v>
      </c>
      <c r="D26" s="20"/>
      <c r="E26" s="21">
        <v>1432000</v>
      </c>
      <c r="F26" s="22">
        <v>1432000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357999</v>
      </c>
      <c r="Y26" s="22">
        <v>-357999</v>
      </c>
      <c r="Z26" s="23">
        <v>-100</v>
      </c>
      <c r="AA26" s="20">
        <v>1432000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89869811</v>
      </c>
      <c r="D33" s="29">
        <f t="shared" ref="D33:Y33" si="0">SUM(D6:D32)</f>
        <v>0</v>
      </c>
      <c r="E33" s="30">
        <f t="shared" si="0"/>
        <v>96103271</v>
      </c>
      <c r="F33" s="31">
        <f t="shared" si="0"/>
        <v>96103271</v>
      </c>
      <c r="G33" s="31">
        <f t="shared" si="0"/>
        <v>7882507</v>
      </c>
      <c r="H33" s="31">
        <f t="shared" si="0"/>
        <v>8437373</v>
      </c>
      <c r="I33" s="31">
        <f t="shared" si="0"/>
        <v>5230825</v>
      </c>
      <c r="J33" s="31">
        <f t="shared" si="0"/>
        <v>21550705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21550705</v>
      </c>
      <c r="X33" s="31">
        <f t="shared" si="0"/>
        <v>24025800</v>
      </c>
      <c r="Y33" s="31">
        <f t="shared" si="0"/>
        <v>-2475095</v>
      </c>
      <c r="Z33" s="32">
        <f>+IF(X33&lt;&gt;0,+(Y33/X33)*100,0)</f>
        <v>-10.301821375354827</v>
      </c>
      <c r="AA33" s="29">
        <f>SUM(AA6:AA32)</f>
        <v>96103271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7258523</v>
      </c>
      <c r="D35" s="20"/>
      <c r="E35" s="21">
        <v>6779284</v>
      </c>
      <c r="F35" s="22">
        <v>6779284</v>
      </c>
      <c r="G35" s="22">
        <v>628813</v>
      </c>
      <c r="H35" s="22">
        <v>778128</v>
      </c>
      <c r="I35" s="22">
        <v>702816</v>
      </c>
      <c r="J35" s="22">
        <v>2109757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2109757</v>
      </c>
      <c r="X35" s="22">
        <v>1694859</v>
      </c>
      <c r="Y35" s="22">
        <v>414898</v>
      </c>
      <c r="Z35" s="23">
        <v>24.479794484378935</v>
      </c>
      <c r="AA35" s="20">
        <v>6779284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71117174</v>
      </c>
      <c r="D37" s="20"/>
      <c r="E37" s="21">
        <v>74702880</v>
      </c>
      <c r="F37" s="22">
        <v>74702880</v>
      </c>
      <c r="G37" s="22"/>
      <c r="H37" s="22">
        <v>8291969</v>
      </c>
      <c r="I37" s="22">
        <v>7550080</v>
      </c>
      <c r="J37" s="22">
        <v>15842049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15842049</v>
      </c>
      <c r="X37" s="22">
        <v>18675720</v>
      </c>
      <c r="Y37" s="22">
        <v>-2833671</v>
      </c>
      <c r="Z37" s="23">
        <v>-15.173021441743611</v>
      </c>
      <c r="AA37" s="20">
        <v>74702880</v>
      </c>
    </row>
    <row r="38" spans="1:27" x14ac:dyDescent="0.25">
      <c r="A38" s="19" t="s">
        <v>64</v>
      </c>
      <c r="B38" s="15" t="s">
        <v>32</v>
      </c>
      <c r="C38" s="20">
        <v>199571</v>
      </c>
      <c r="D38" s="20"/>
      <c r="E38" s="21">
        <v>313800</v>
      </c>
      <c r="F38" s="22">
        <v>313800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78450</v>
      </c>
      <c r="Y38" s="22">
        <v>-78450</v>
      </c>
      <c r="Z38" s="23">
        <v>-100</v>
      </c>
      <c r="AA38" s="20">
        <v>313800</v>
      </c>
    </row>
    <row r="39" spans="1:27" x14ac:dyDescent="0.25">
      <c r="A39" s="19" t="s">
        <v>65</v>
      </c>
      <c r="B39" s="15" t="s">
        <v>32</v>
      </c>
      <c r="C39" s="20">
        <v>11063898</v>
      </c>
      <c r="D39" s="20"/>
      <c r="E39" s="21">
        <v>19792350</v>
      </c>
      <c r="F39" s="22">
        <v>19792350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4948089</v>
      </c>
      <c r="Y39" s="22">
        <v>-4948089</v>
      </c>
      <c r="Z39" s="23">
        <v>-100</v>
      </c>
      <c r="AA39" s="20">
        <v>19792350</v>
      </c>
    </row>
    <row r="40" spans="1:27" x14ac:dyDescent="0.25">
      <c r="A40" s="19" t="s">
        <v>66</v>
      </c>
      <c r="B40" s="15" t="s">
        <v>32</v>
      </c>
      <c r="C40" s="20">
        <v>3328568</v>
      </c>
      <c r="D40" s="20"/>
      <c r="E40" s="21">
        <v>25852241</v>
      </c>
      <c r="F40" s="22">
        <v>25852241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6463065</v>
      </c>
      <c r="Y40" s="22">
        <v>-6463065</v>
      </c>
      <c r="Z40" s="23">
        <v>-100</v>
      </c>
      <c r="AA40" s="20">
        <v>25852241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19942774</v>
      </c>
      <c r="D42" s="20"/>
      <c r="E42" s="21">
        <v>2473463</v>
      </c>
      <c r="F42" s="22">
        <v>2473463</v>
      </c>
      <c r="G42" s="22">
        <v>7120</v>
      </c>
      <c r="H42" s="22">
        <v>150261</v>
      </c>
      <c r="I42" s="22">
        <v>311840</v>
      </c>
      <c r="J42" s="22">
        <v>469221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469221</v>
      </c>
      <c r="X42" s="22">
        <v>618372</v>
      </c>
      <c r="Y42" s="22">
        <v>-149151</v>
      </c>
      <c r="Z42" s="23">
        <v>-24.119947216238767</v>
      </c>
      <c r="AA42" s="20">
        <v>2473463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105385</v>
      </c>
      <c r="D45" s="20"/>
      <c r="E45" s="21">
        <v>76543</v>
      </c>
      <c r="F45" s="22">
        <v>76543</v>
      </c>
      <c r="G45" s="22">
        <v>5394</v>
      </c>
      <c r="H45" s="22">
        <v>7957</v>
      </c>
      <c r="I45" s="22">
        <v>6027</v>
      </c>
      <c r="J45" s="22">
        <v>19378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19378</v>
      </c>
      <c r="X45" s="22">
        <v>19140</v>
      </c>
      <c r="Y45" s="22">
        <v>238</v>
      </c>
      <c r="Z45" s="23">
        <v>1.2434691745036572</v>
      </c>
      <c r="AA45" s="20">
        <v>76543</v>
      </c>
    </row>
    <row r="46" spans="1:27" x14ac:dyDescent="0.25">
      <c r="A46" s="19" t="s">
        <v>71</v>
      </c>
      <c r="B46" s="15" t="s">
        <v>32</v>
      </c>
      <c r="C46" s="20">
        <v>2864850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115880743</v>
      </c>
      <c r="D48" s="29">
        <f t="shared" ref="D48:Y48" si="1">SUM(D35:D47)</f>
        <v>0</v>
      </c>
      <c r="E48" s="30">
        <f t="shared" si="1"/>
        <v>129990561</v>
      </c>
      <c r="F48" s="31">
        <f t="shared" si="1"/>
        <v>129990561</v>
      </c>
      <c r="G48" s="31">
        <f t="shared" si="1"/>
        <v>641327</v>
      </c>
      <c r="H48" s="31">
        <f t="shared" si="1"/>
        <v>9228315</v>
      </c>
      <c r="I48" s="31">
        <f t="shared" si="1"/>
        <v>8570763</v>
      </c>
      <c r="J48" s="31">
        <f t="shared" si="1"/>
        <v>18440405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18440405</v>
      </c>
      <c r="X48" s="31">
        <f t="shared" si="1"/>
        <v>32497695</v>
      </c>
      <c r="Y48" s="31">
        <f t="shared" si="1"/>
        <v>-14057290</v>
      </c>
      <c r="Z48" s="32">
        <f>+IF(X48&lt;&gt;0,+(Y48/X48)*100,0)</f>
        <v>-43.256267867613381</v>
      </c>
      <c r="AA48" s="29">
        <f>SUM(AA35:AA47)</f>
        <v>129990561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-26010932</v>
      </c>
      <c r="D49" s="39">
        <f t="shared" si="2"/>
        <v>0</v>
      </c>
      <c r="E49" s="40">
        <f t="shared" si="2"/>
        <v>-33887290</v>
      </c>
      <c r="F49" s="41">
        <f t="shared" si="2"/>
        <v>-33887290</v>
      </c>
      <c r="G49" s="41">
        <f t="shared" si="2"/>
        <v>7241180</v>
      </c>
      <c r="H49" s="41">
        <f t="shared" si="2"/>
        <v>-790942</v>
      </c>
      <c r="I49" s="41">
        <f t="shared" si="2"/>
        <v>-3339938</v>
      </c>
      <c r="J49" s="41">
        <f t="shared" si="2"/>
        <v>3110300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3110300</v>
      </c>
      <c r="X49" s="41">
        <f t="shared" si="2"/>
        <v>-8471895</v>
      </c>
      <c r="Y49" s="41">
        <f t="shared" si="2"/>
        <v>11582195</v>
      </c>
      <c r="Z49" s="42">
        <f>+IF(X49&lt;&gt;0,+(Y49/X49)*100,0)</f>
        <v>-136.71315567532412</v>
      </c>
      <c r="AA49" s="39">
        <f>+AA33-AA48</f>
        <v>-33887290</v>
      </c>
    </row>
    <row r="50" spans="1:27" x14ac:dyDescent="0.25">
      <c r="A50" s="43" t="s">
        <v>75</v>
      </c>
      <c r="B50" s="15" t="s">
        <v>32</v>
      </c>
      <c r="C50" s="20">
        <v>42058225</v>
      </c>
      <c r="D50" s="20"/>
      <c r="E50" s="21">
        <v>35544000</v>
      </c>
      <c r="F50" s="22">
        <v>35544000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8886000</v>
      </c>
      <c r="Y50" s="22">
        <v>-8886000</v>
      </c>
      <c r="Z50" s="23">
        <v>-100</v>
      </c>
      <c r="AA50" s="20">
        <v>35544000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16047293</v>
      </c>
      <c r="D52" s="48">
        <f t="shared" si="3"/>
        <v>0</v>
      </c>
      <c r="E52" s="49">
        <f t="shared" si="3"/>
        <v>1656710</v>
      </c>
      <c r="F52" s="50">
        <f t="shared" si="3"/>
        <v>1656710</v>
      </c>
      <c r="G52" s="50">
        <f t="shared" si="3"/>
        <v>7241180</v>
      </c>
      <c r="H52" s="50">
        <f t="shared" si="3"/>
        <v>-790942</v>
      </c>
      <c r="I52" s="50">
        <f t="shared" si="3"/>
        <v>-3339938</v>
      </c>
      <c r="J52" s="50">
        <f t="shared" si="3"/>
        <v>3110300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3110300</v>
      </c>
      <c r="X52" s="50">
        <f t="shared" si="3"/>
        <v>414105</v>
      </c>
      <c r="Y52" s="50">
        <f t="shared" si="3"/>
        <v>2696195</v>
      </c>
      <c r="Z52" s="51">
        <f>+IF(X52&lt;&gt;0,+(Y52/X52)*100,0)</f>
        <v>651.08969947235607</v>
      </c>
      <c r="AA52" s="48">
        <f>SUM(AA49:AA51)</f>
        <v>1656710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16047293</v>
      </c>
      <c r="D54" s="54">
        <f>+D52-D53</f>
        <v>0</v>
      </c>
      <c r="E54" s="55">
        <f t="shared" si="4"/>
        <v>1656710</v>
      </c>
      <c r="F54" s="56">
        <f t="shared" si="4"/>
        <v>1656710</v>
      </c>
      <c r="G54" s="56">
        <f t="shared" si="4"/>
        <v>7241180</v>
      </c>
      <c r="H54" s="56">
        <f t="shared" si="4"/>
        <v>-790942</v>
      </c>
      <c r="I54" s="56">
        <f t="shared" si="4"/>
        <v>-3339938</v>
      </c>
      <c r="J54" s="56">
        <f t="shared" si="4"/>
        <v>3110300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3110300</v>
      </c>
      <c r="X54" s="56">
        <f t="shared" si="4"/>
        <v>414105</v>
      </c>
      <c r="Y54" s="56">
        <f t="shared" si="4"/>
        <v>2696195</v>
      </c>
      <c r="Z54" s="57">
        <f>+IF(X54&lt;&gt;0,+(Y54/X54)*100,0)</f>
        <v>651.08969947235607</v>
      </c>
      <c r="AA54" s="54">
        <f>+AA52-AA53</f>
        <v>1656710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16047293</v>
      </c>
      <c r="D57" s="48">
        <f>SUM(D54:D56)</f>
        <v>0</v>
      </c>
      <c r="E57" s="49">
        <f t="shared" si="5"/>
        <v>1656710</v>
      </c>
      <c r="F57" s="50">
        <f t="shared" si="5"/>
        <v>1656710</v>
      </c>
      <c r="G57" s="50">
        <f t="shared" si="5"/>
        <v>7241180</v>
      </c>
      <c r="H57" s="50">
        <f t="shared" si="5"/>
        <v>-790942</v>
      </c>
      <c r="I57" s="50">
        <f t="shared" si="5"/>
        <v>-3339938</v>
      </c>
      <c r="J57" s="50">
        <f t="shared" si="5"/>
        <v>3110300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3110300</v>
      </c>
      <c r="X57" s="50">
        <f t="shared" si="5"/>
        <v>414105</v>
      </c>
      <c r="Y57" s="50">
        <f t="shared" si="5"/>
        <v>2696195</v>
      </c>
      <c r="Z57" s="51">
        <f>+IF(X57&lt;&gt;0,+(Y57/X57)*100,0)</f>
        <v>651.08969947235607</v>
      </c>
      <c r="AA57" s="48">
        <f>SUM(AA54:AA56)</f>
        <v>1656710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16047293</v>
      </c>
      <c r="D60" s="65">
        <f>SUM(D57:D59)</f>
        <v>0</v>
      </c>
      <c r="E60" s="66">
        <f t="shared" si="6"/>
        <v>1656710</v>
      </c>
      <c r="F60" s="67">
        <f t="shared" si="6"/>
        <v>1656710</v>
      </c>
      <c r="G60" s="67">
        <f t="shared" si="6"/>
        <v>7241180</v>
      </c>
      <c r="H60" s="67">
        <f t="shared" si="6"/>
        <v>-790942</v>
      </c>
      <c r="I60" s="67">
        <f t="shared" si="6"/>
        <v>-3339938</v>
      </c>
      <c r="J60" s="67">
        <f t="shared" si="6"/>
        <v>3110300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3110300</v>
      </c>
      <c r="X60" s="67">
        <f t="shared" si="6"/>
        <v>414105</v>
      </c>
      <c r="Y60" s="67">
        <f t="shared" si="6"/>
        <v>2696195</v>
      </c>
      <c r="Z60" s="68">
        <f>+IF(X60&lt;&gt;0,+(Y60/X60)*100,0)</f>
        <v>651.08969947235607</v>
      </c>
      <c r="AA60" s="65">
        <f>SUM(AA57:AA59)</f>
        <v>1656710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17978</v>
      </c>
      <c r="F20" s="22">
        <v>17978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4494</v>
      </c>
      <c r="Y20" s="22">
        <v>-4494</v>
      </c>
      <c r="Z20" s="18">
        <v>-100</v>
      </c>
      <c r="AA20" s="20">
        <v>17978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4307530</v>
      </c>
      <c r="D26" s="20"/>
      <c r="E26" s="21">
        <v>5000004</v>
      </c>
      <c r="F26" s="22">
        <v>5000004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1250001</v>
      </c>
      <c r="Y26" s="22">
        <v>-1250001</v>
      </c>
      <c r="Z26" s="23">
        <v>-100</v>
      </c>
      <c r="AA26" s="20">
        <v>5000004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4307530</v>
      </c>
      <c r="D33" s="29">
        <f t="shared" ref="D33:Y33" si="0">SUM(D6:D32)</f>
        <v>0</v>
      </c>
      <c r="E33" s="30">
        <f t="shared" si="0"/>
        <v>5017982</v>
      </c>
      <c r="F33" s="31">
        <f t="shared" si="0"/>
        <v>5017982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1254495</v>
      </c>
      <c r="Y33" s="31">
        <f t="shared" si="0"/>
        <v>-1254495</v>
      </c>
      <c r="Z33" s="32">
        <f>+IF(X33&lt;&gt;0,+(Y33/X33)*100,0)</f>
        <v>-100</v>
      </c>
      <c r="AA33" s="29">
        <f>SUM(AA6:AA32)</f>
        <v>5017982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22522557</v>
      </c>
      <c r="D35" s="20"/>
      <c r="E35" s="21">
        <v>18096768</v>
      </c>
      <c r="F35" s="22">
        <v>18096768</v>
      </c>
      <c r="G35" s="22">
        <v>1896064</v>
      </c>
      <c r="H35" s="22">
        <v>1816539</v>
      </c>
      <c r="I35" s="22"/>
      <c r="J35" s="22">
        <v>3712603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3712603</v>
      </c>
      <c r="X35" s="22">
        <v>4524192</v>
      </c>
      <c r="Y35" s="22">
        <v>-811589</v>
      </c>
      <c r="Z35" s="23">
        <v>-17.938871736654853</v>
      </c>
      <c r="AA35" s="20">
        <v>18096768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20723765</v>
      </c>
      <c r="D37" s="20"/>
      <c r="E37" s="21">
        <v>20499996</v>
      </c>
      <c r="F37" s="22">
        <v>20499996</v>
      </c>
      <c r="G37" s="22">
        <v>1748457</v>
      </c>
      <c r="H37" s="22">
        <v>5136871</v>
      </c>
      <c r="I37" s="22">
        <v>1976705</v>
      </c>
      <c r="J37" s="22">
        <v>8862033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8862033</v>
      </c>
      <c r="X37" s="22">
        <v>5124999</v>
      </c>
      <c r="Y37" s="22">
        <v>3737034</v>
      </c>
      <c r="Z37" s="23">
        <v>72.917750813219669</v>
      </c>
      <c r="AA37" s="20">
        <v>20499996</v>
      </c>
    </row>
    <row r="38" spans="1:27" x14ac:dyDescent="0.25">
      <c r="A38" s="19" t="s">
        <v>64</v>
      </c>
      <c r="B38" s="15" t="s">
        <v>32</v>
      </c>
      <c r="C38" s="20">
        <v>8386502</v>
      </c>
      <c r="D38" s="20"/>
      <c r="E38" s="21">
        <v>3936052</v>
      </c>
      <c r="F38" s="22">
        <v>3936052</v>
      </c>
      <c r="G38" s="22">
        <v>3391</v>
      </c>
      <c r="H38" s="22">
        <v>137848</v>
      </c>
      <c r="I38" s="22">
        <v>235884</v>
      </c>
      <c r="J38" s="22">
        <v>377123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377123</v>
      </c>
      <c r="X38" s="22">
        <v>984015</v>
      </c>
      <c r="Y38" s="22">
        <v>-606892</v>
      </c>
      <c r="Z38" s="23">
        <v>-61.675076091319745</v>
      </c>
      <c r="AA38" s="20">
        <v>3936052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4584972</v>
      </c>
      <c r="F40" s="22">
        <v>4584972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1146243</v>
      </c>
      <c r="Y40" s="22">
        <v>-1146243</v>
      </c>
      <c r="Z40" s="23">
        <v>-100</v>
      </c>
      <c r="AA40" s="20">
        <v>4584972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12702944</v>
      </c>
      <c r="D42" s="20"/>
      <c r="E42" s="21">
        <v>11372488</v>
      </c>
      <c r="F42" s="22">
        <v>11372488</v>
      </c>
      <c r="G42" s="22">
        <v>3900</v>
      </c>
      <c r="H42" s="22">
        <v>58800</v>
      </c>
      <c r="I42" s="22">
        <v>148375</v>
      </c>
      <c r="J42" s="22">
        <v>211075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211075</v>
      </c>
      <c r="X42" s="22">
        <v>2843124</v>
      </c>
      <c r="Y42" s="22">
        <v>-2632049</v>
      </c>
      <c r="Z42" s="23">
        <v>-92.575948147178948</v>
      </c>
      <c r="AA42" s="20">
        <v>11372488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390675</v>
      </c>
      <c r="D45" s="20"/>
      <c r="E45" s="21">
        <v>459300</v>
      </c>
      <c r="F45" s="22">
        <v>459300</v>
      </c>
      <c r="G45" s="22">
        <v>20373</v>
      </c>
      <c r="H45" s="22">
        <v>35186</v>
      </c>
      <c r="I45" s="22">
        <v>2884</v>
      </c>
      <c r="J45" s="22">
        <v>58443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58443</v>
      </c>
      <c r="X45" s="22">
        <v>114825</v>
      </c>
      <c r="Y45" s="22">
        <v>-56382</v>
      </c>
      <c r="Z45" s="23">
        <v>-49.102547354670151</v>
      </c>
      <c r="AA45" s="20">
        <v>459300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64726443</v>
      </c>
      <c r="D48" s="29">
        <f t="shared" ref="D48:Y48" si="1">SUM(D35:D47)</f>
        <v>0</v>
      </c>
      <c r="E48" s="30">
        <f t="shared" si="1"/>
        <v>58949576</v>
      </c>
      <c r="F48" s="31">
        <f t="shared" si="1"/>
        <v>58949576</v>
      </c>
      <c r="G48" s="31">
        <f t="shared" si="1"/>
        <v>3672185</v>
      </c>
      <c r="H48" s="31">
        <f t="shared" si="1"/>
        <v>7185244</v>
      </c>
      <c r="I48" s="31">
        <f t="shared" si="1"/>
        <v>2363848</v>
      </c>
      <c r="J48" s="31">
        <f t="shared" si="1"/>
        <v>13221277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13221277</v>
      </c>
      <c r="X48" s="31">
        <f t="shared" si="1"/>
        <v>14737398</v>
      </c>
      <c r="Y48" s="31">
        <f t="shared" si="1"/>
        <v>-1516121</v>
      </c>
      <c r="Z48" s="32">
        <f>+IF(X48&lt;&gt;0,+(Y48/X48)*100,0)</f>
        <v>-10.287575866513206</v>
      </c>
      <c r="AA48" s="29">
        <f>SUM(AA35:AA47)</f>
        <v>58949576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-60418913</v>
      </c>
      <c r="D49" s="39">
        <f t="shared" si="2"/>
        <v>0</v>
      </c>
      <c r="E49" s="40">
        <f t="shared" si="2"/>
        <v>-53931594</v>
      </c>
      <c r="F49" s="41">
        <f t="shared" si="2"/>
        <v>-53931594</v>
      </c>
      <c r="G49" s="41">
        <f t="shared" si="2"/>
        <v>-3672185</v>
      </c>
      <c r="H49" s="41">
        <f t="shared" si="2"/>
        <v>-7185244</v>
      </c>
      <c r="I49" s="41">
        <f t="shared" si="2"/>
        <v>-2363848</v>
      </c>
      <c r="J49" s="41">
        <f t="shared" si="2"/>
        <v>-13221277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-13221277</v>
      </c>
      <c r="X49" s="41">
        <f t="shared" si="2"/>
        <v>-13482903</v>
      </c>
      <c r="Y49" s="41">
        <f t="shared" si="2"/>
        <v>261626</v>
      </c>
      <c r="Z49" s="42">
        <f>+IF(X49&lt;&gt;0,+(Y49/X49)*100,0)</f>
        <v>-1.9404278143957572</v>
      </c>
      <c r="AA49" s="39">
        <f>+AA33-AA48</f>
        <v>-53931594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-60418913</v>
      </c>
      <c r="D52" s="48">
        <f t="shared" si="3"/>
        <v>0</v>
      </c>
      <c r="E52" s="49">
        <f t="shared" si="3"/>
        <v>-53931594</v>
      </c>
      <c r="F52" s="50">
        <f t="shared" si="3"/>
        <v>-53931594</v>
      </c>
      <c r="G52" s="50">
        <f t="shared" si="3"/>
        <v>-3672185</v>
      </c>
      <c r="H52" s="50">
        <f t="shared" si="3"/>
        <v>-7185244</v>
      </c>
      <c r="I52" s="50">
        <f t="shared" si="3"/>
        <v>-2363848</v>
      </c>
      <c r="J52" s="50">
        <f t="shared" si="3"/>
        <v>-13221277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-13221277</v>
      </c>
      <c r="X52" s="50">
        <f t="shared" si="3"/>
        <v>-13482903</v>
      </c>
      <c r="Y52" s="50">
        <f t="shared" si="3"/>
        <v>261626</v>
      </c>
      <c r="Z52" s="51">
        <f>+IF(X52&lt;&gt;0,+(Y52/X52)*100,0)</f>
        <v>-1.9404278143957572</v>
      </c>
      <c r="AA52" s="48">
        <f>SUM(AA49:AA51)</f>
        <v>-53931594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-60418913</v>
      </c>
      <c r="D54" s="54">
        <f>+D52-D53</f>
        <v>0</v>
      </c>
      <c r="E54" s="55">
        <f t="shared" si="4"/>
        <v>-53931594</v>
      </c>
      <c r="F54" s="56">
        <f t="shared" si="4"/>
        <v>-53931594</v>
      </c>
      <c r="G54" s="56">
        <f t="shared" si="4"/>
        <v>-3672185</v>
      </c>
      <c r="H54" s="56">
        <f t="shared" si="4"/>
        <v>-7185244</v>
      </c>
      <c r="I54" s="56">
        <f t="shared" si="4"/>
        <v>-2363848</v>
      </c>
      <c r="J54" s="56">
        <f t="shared" si="4"/>
        <v>-13221277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-13221277</v>
      </c>
      <c r="X54" s="56">
        <f t="shared" si="4"/>
        <v>-13482903</v>
      </c>
      <c r="Y54" s="56">
        <f t="shared" si="4"/>
        <v>261626</v>
      </c>
      <c r="Z54" s="57">
        <f>+IF(X54&lt;&gt;0,+(Y54/X54)*100,0)</f>
        <v>-1.9404278143957572</v>
      </c>
      <c r="AA54" s="54">
        <f>+AA52-AA53</f>
        <v>-53931594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-60418913</v>
      </c>
      <c r="D57" s="48">
        <f>SUM(D54:D56)</f>
        <v>0</v>
      </c>
      <c r="E57" s="49">
        <f t="shared" si="5"/>
        <v>-53931594</v>
      </c>
      <c r="F57" s="50">
        <f t="shared" si="5"/>
        <v>-53931594</v>
      </c>
      <c r="G57" s="50">
        <f t="shared" si="5"/>
        <v>-3672185</v>
      </c>
      <c r="H57" s="50">
        <f t="shared" si="5"/>
        <v>-7185244</v>
      </c>
      <c r="I57" s="50">
        <f t="shared" si="5"/>
        <v>-2363848</v>
      </c>
      <c r="J57" s="50">
        <f t="shared" si="5"/>
        <v>-13221277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-13221277</v>
      </c>
      <c r="X57" s="50">
        <f t="shared" si="5"/>
        <v>-13482903</v>
      </c>
      <c r="Y57" s="50">
        <f t="shared" si="5"/>
        <v>261626</v>
      </c>
      <c r="Z57" s="51">
        <f>+IF(X57&lt;&gt;0,+(Y57/X57)*100,0)</f>
        <v>-1.9404278143957572</v>
      </c>
      <c r="AA57" s="48">
        <f>SUM(AA54:AA56)</f>
        <v>-53931594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-60418913</v>
      </c>
      <c r="D60" s="65">
        <f>SUM(D57:D59)</f>
        <v>0</v>
      </c>
      <c r="E60" s="66">
        <f t="shared" si="6"/>
        <v>-53931594</v>
      </c>
      <c r="F60" s="67">
        <f t="shared" si="6"/>
        <v>-53931594</v>
      </c>
      <c r="G60" s="67">
        <f t="shared" si="6"/>
        <v>-3672185</v>
      </c>
      <c r="H60" s="67">
        <f t="shared" si="6"/>
        <v>-7185244</v>
      </c>
      <c r="I60" s="67">
        <f t="shared" si="6"/>
        <v>-2363848</v>
      </c>
      <c r="J60" s="67">
        <f t="shared" si="6"/>
        <v>-13221277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-13221277</v>
      </c>
      <c r="X60" s="67">
        <f t="shared" si="6"/>
        <v>-13482903</v>
      </c>
      <c r="Y60" s="67">
        <f t="shared" si="6"/>
        <v>261626</v>
      </c>
      <c r="Z60" s="68">
        <f>+IF(X60&lt;&gt;0,+(Y60/X60)*100,0)</f>
        <v>-1.9404278143957572</v>
      </c>
      <c r="AA60" s="65">
        <f>SUM(AA57:AA59)</f>
        <v>-53931594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116523162</v>
      </c>
      <c r="D6" s="20"/>
      <c r="E6" s="21">
        <v>134690000</v>
      </c>
      <c r="F6" s="22">
        <v>134690000</v>
      </c>
      <c r="G6" s="22"/>
      <c r="H6" s="22"/>
      <c r="I6" s="22">
        <v>12010524</v>
      </c>
      <c r="J6" s="22">
        <v>12010524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12010524</v>
      </c>
      <c r="X6" s="22">
        <v>33672498</v>
      </c>
      <c r="Y6" s="22">
        <v>-21661974</v>
      </c>
      <c r="Z6" s="23">
        <v>-64.331354329577806</v>
      </c>
      <c r="AA6" s="20">
        <v>134690000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1000000</v>
      </c>
      <c r="F24" s="22">
        <v>1000000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249999</v>
      </c>
      <c r="Y24" s="22">
        <v>-249999</v>
      </c>
      <c r="Z24" s="23">
        <v>-100</v>
      </c>
      <c r="AA24" s="20">
        <v>1000000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396830000</v>
      </c>
      <c r="F31" s="22">
        <v>396830000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99207501</v>
      </c>
      <c r="Y31" s="22">
        <v>-99207501</v>
      </c>
      <c r="Z31" s="23">
        <v>-100</v>
      </c>
      <c r="AA31" s="20">
        <v>396830000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116523162</v>
      </c>
      <c r="D33" s="29">
        <f t="shared" ref="D33:Y33" si="0">SUM(D6:D32)</f>
        <v>0</v>
      </c>
      <c r="E33" s="30">
        <f t="shared" si="0"/>
        <v>532520000</v>
      </c>
      <c r="F33" s="31">
        <f t="shared" si="0"/>
        <v>532520000</v>
      </c>
      <c r="G33" s="31">
        <f t="shared" si="0"/>
        <v>0</v>
      </c>
      <c r="H33" s="31">
        <f t="shared" si="0"/>
        <v>0</v>
      </c>
      <c r="I33" s="31">
        <f t="shared" si="0"/>
        <v>12010524</v>
      </c>
      <c r="J33" s="31">
        <f t="shared" si="0"/>
        <v>12010524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12010524</v>
      </c>
      <c r="X33" s="31">
        <f t="shared" si="0"/>
        <v>133129998</v>
      </c>
      <c r="Y33" s="31">
        <f t="shared" si="0"/>
        <v>-121119474</v>
      </c>
      <c r="Z33" s="32">
        <f>+IF(X33&lt;&gt;0,+(Y33/X33)*100,0)</f>
        <v>-90.978348846666407</v>
      </c>
      <c r="AA33" s="29">
        <f>SUM(AA6:AA32)</f>
        <v>532520000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53286000</v>
      </c>
      <c r="F35" s="22">
        <v>53286000</v>
      </c>
      <c r="G35" s="22"/>
      <c r="H35" s="22"/>
      <c r="I35" s="22">
        <v>364814</v>
      </c>
      <c r="J35" s="22">
        <v>364814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364814</v>
      </c>
      <c r="X35" s="22">
        <v>13321500</v>
      </c>
      <c r="Y35" s="22">
        <v>-12956686</v>
      </c>
      <c r="Z35" s="23">
        <v>-97.261464549787931</v>
      </c>
      <c r="AA35" s="20">
        <v>53286000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209894094</v>
      </c>
      <c r="D37" s="20"/>
      <c r="E37" s="21">
        <v>200000000</v>
      </c>
      <c r="F37" s="22">
        <v>200000000</v>
      </c>
      <c r="G37" s="22"/>
      <c r="H37" s="22"/>
      <c r="I37" s="22">
        <v>96493</v>
      </c>
      <c r="J37" s="22">
        <v>96493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96493</v>
      </c>
      <c r="X37" s="22">
        <v>50000001</v>
      </c>
      <c r="Y37" s="22">
        <v>-49903508</v>
      </c>
      <c r="Z37" s="23">
        <v>-99.80701400385972</v>
      </c>
      <c r="AA37" s="20">
        <v>200000000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-2405511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12407826</v>
      </c>
      <c r="D42" s="20"/>
      <c r="E42" s="21">
        <v>5000000</v>
      </c>
      <c r="F42" s="22">
        <v>5000000</v>
      </c>
      <c r="G42" s="22">
        <v>315760</v>
      </c>
      <c r="H42" s="22">
        <v>1436536</v>
      </c>
      <c r="I42" s="22"/>
      <c r="J42" s="22">
        <v>1752296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1752296</v>
      </c>
      <c r="X42" s="22">
        <v>1250001</v>
      </c>
      <c r="Y42" s="22">
        <v>502295</v>
      </c>
      <c r="Z42" s="23">
        <v>40.183567853145718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219896409</v>
      </c>
      <c r="D48" s="29">
        <f t="shared" ref="D48:Y48" si="1">SUM(D35:D47)</f>
        <v>0</v>
      </c>
      <c r="E48" s="30">
        <f t="shared" si="1"/>
        <v>258286000</v>
      </c>
      <c r="F48" s="31">
        <f t="shared" si="1"/>
        <v>258286000</v>
      </c>
      <c r="G48" s="31">
        <f t="shared" si="1"/>
        <v>315760</v>
      </c>
      <c r="H48" s="31">
        <f t="shared" si="1"/>
        <v>1436536</v>
      </c>
      <c r="I48" s="31">
        <f t="shared" si="1"/>
        <v>461307</v>
      </c>
      <c r="J48" s="31">
        <f t="shared" si="1"/>
        <v>2213603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2213603</v>
      </c>
      <c r="X48" s="31">
        <f t="shared" si="1"/>
        <v>64571502</v>
      </c>
      <c r="Y48" s="31">
        <f t="shared" si="1"/>
        <v>-62357899</v>
      </c>
      <c r="Z48" s="32">
        <f>+IF(X48&lt;&gt;0,+(Y48/X48)*100,0)</f>
        <v>-96.571857659436205</v>
      </c>
      <c r="AA48" s="29">
        <f>SUM(AA35:AA47)</f>
        <v>258286000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-103373247</v>
      </c>
      <c r="D49" s="39">
        <f t="shared" si="2"/>
        <v>0</v>
      </c>
      <c r="E49" s="40">
        <f t="shared" si="2"/>
        <v>274234000</v>
      </c>
      <c r="F49" s="41">
        <f t="shared" si="2"/>
        <v>274234000</v>
      </c>
      <c r="G49" s="41">
        <f t="shared" si="2"/>
        <v>-315760</v>
      </c>
      <c r="H49" s="41">
        <f t="shared" si="2"/>
        <v>-1436536</v>
      </c>
      <c r="I49" s="41">
        <f t="shared" si="2"/>
        <v>11549217</v>
      </c>
      <c r="J49" s="41">
        <f t="shared" si="2"/>
        <v>9796921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9796921</v>
      </c>
      <c r="X49" s="41">
        <f t="shared" si="2"/>
        <v>68558496</v>
      </c>
      <c r="Y49" s="41">
        <f t="shared" si="2"/>
        <v>-58761575</v>
      </c>
      <c r="Z49" s="42">
        <f>+IF(X49&lt;&gt;0,+(Y49/X49)*100,0)</f>
        <v>-85.710128471896468</v>
      </c>
      <c r="AA49" s="39">
        <f>+AA33-AA48</f>
        <v>274234000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-103373247</v>
      </c>
      <c r="D52" s="48">
        <f t="shared" si="3"/>
        <v>0</v>
      </c>
      <c r="E52" s="49">
        <f t="shared" si="3"/>
        <v>274234000</v>
      </c>
      <c r="F52" s="50">
        <f t="shared" si="3"/>
        <v>274234000</v>
      </c>
      <c r="G52" s="50">
        <f t="shared" si="3"/>
        <v>-315760</v>
      </c>
      <c r="H52" s="50">
        <f t="shared" si="3"/>
        <v>-1436536</v>
      </c>
      <c r="I52" s="50">
        <f t="shared" si="3"/>
        <v>11549217</v>
      </c>
      <c r="J52" s="50">
        <f t="shared" si="3"/>
        <v>9796921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9796921</v>
      </c>
      <c r="X52" s="50">
        <f t="shared" si="3"/>
        <v>68558496</v>
      </c>
      <c r="Y52" s="50">
        <f t="shared" si="3"/>
        <v>-58761575</v>
      </c>
      <c r="Z52" s="51">
        <f>+IF(X52&lt;&gt;0,+(Y52/X52)*100,0)</f>
        <v>-85.710128471896468</v>
      </c>
      <c r="AA52" s="48">
        <f>SUM(AA49:AA51)</f>
        <v>274234000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-103373247</v>
      </c>
      <c r="D54" s="54">
        <f>+D52-D53</f>
        <v>0</v>
      </c>
      <c r="E54" s="55">
        <f t="shared" si="4"/>
        <v>274234000</v>
      </c>
      <c r="F54" s="56">
        <f t="shared" si="4"/>
        <v>274234000</v>
      </c>
      <c r="G54" s="56">
        <f t="shared" si="4"/>
        <v>-315760</v>
      </c>
      <c r="H54" s="56">
        <f t="shared" si="4"/>
        <v>-1436536</v>
      </c>
      <c r="I54" s="56">
        <f t="shared" si="4"/>
        <v>11549217</v>
      </c>
      <c r="J54" s="56">
        <f t="shared" si="4"/>
        <v>9796921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9796921</v>
      </c>
      <c r="X54" s="56">
        <f t="shared" si="4"/>
        <v>68558496</v>
      </c>
      <c r="Y54" s="56">
        <f t="shared" si="4"/>
        <v>-58761575</v>
      </c>
      <c r="Z54" s="57">
        <f>+IF(X54&lt;&gt;0,+(Y54/X54)*100,0)</f>
        <v>-85.710128471896468</v>
      </c>
      <c r="AA54" s="54">
        <f>+AA52-AA53</f>
        <v>274234000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-103373247</v>
      </c>
      <c r="D57" s="48">
        <f>SUM(D54:D56)</f>
        <v>0</v>
      </c>
      <c r="E57" s="49">
        <f t="shared" si="5"/>
        <v>274234000</v>
      </c>
      <c r="F57" s="50">
        <f t="shared" si="5"/>
        <v>274234000</v>
      </c>
      <c r="G57" s="50">
        <f t="shared" si="5"/>
        <v>-315760</v>
      </c>
      <c r="H57" s="50">
        <f t="shared" si="5"/>
        <v>-1436536</v>
      </c>
      <c r="I57" s="50">
        <f t="shared" si="5"/>
        <v>11549217</v>
      </c>
      <c r="J57" s="50">
        <f t="shared" si="5"/>
        <v>9796921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9796921</v>
      </c>
      <c r="X57" s="50">
        <f t="shared" si="5"/>
        <v>68558496</v>
      </c>
      <c r="Y57" s="50">
        <f t="shared" si="5"/>
        <v>-58761575</v>
      </c>
      <c r="Z57" s="51">
        <f>+IF(X57&lt;&gt;0,+(Y57/X57)*100,0)</f>
        <v>-85.710128471896468</v>
      </c>
      <c r="AA57" s="48">
        <f>SUM(AA54:AA56)</f>
        <v>274234000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-103373247</v>
      </c>
      <c r="D60" s="65">
        <f>SUM(D57:D59)</f>
        <v>0</v>
      </c>
      <c r="E60" s="66">
        <f t="shared" si="6"/>
        <v>274234000</v>
      </c>
      <c r="F60" s="67">
        <f t="shared" si="6"/>
        <v>274234000</v>
      </c>
      <c r="G60" s="67">
        <f t="shared" si="6"/>
        <v>-315760</v>
      </c>
      <c r="H60" s="67">
        <f t="shared" si="6"/>
        <v>-1436536</v>
      </c>
      <c r="I60" s="67">
        <f t="shared" si="6"/>
        <v>11549217</v>
      </c>
      <c r="J60" s="67">
        <f t="shared" si="6"/>
        <v>9796921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9796921</v>
      </c>
      <c r="X60" s="67">
        <f t="shared" si="6"/>
        <v>68558496</v>
      </c>
      <c r="Y60" s="67">
        <f t="shared" si="6"/>
        <v>-58761575</v>
      </c>
      <c r="Z60" s="68">
        <f>+IF(X60&lt;&gt;0,+(Y60/X60)*100,0)</f>
        <v>-85.710128471896468</v>
      </c>
      <c r="AA60" s="65">
        <f>SUM(AA57:AA59)</f>
        <v>274234000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102053947</v>
      </c>
      <c r="D6" s="20"/>
      <c r="E6" s="21">
        <v>110761968</v>
      </c>
      <c r="F6" s="22">
        <v>110761968</v>
      </c>
      <c r="G6" s="22">
        <v>4069434</v>
      </c>
      <c r="H6" s="22">
        <v>4914591</v>
      </c>
      <c r="I6" s="22">
        <v>4818818</v>
      </c>
      <c r="J6" s="22">
        <v>13802843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13802843</v>
      </c>
      <c r="X6" s="22">
        <v>30354305</v>
      </c>
      <c r="Y6" s="22">
        <v>-16551462</v>
      </c>
      <c r="Z6" s="23">
        <v>-54.527560423472053</v>
      </c>
      <c r="AA6" s="20">
        <v>110761968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102053947</v>
      </c>
      <c r="D33" s="29">
        <f t="shared" ref="D33:Y33" si="0">SUM(D6:D32)</f>
        <v>0</v>
      </c>
      <c r="E33" s="30">
        <f t="shared" si="0"/>
        <v>110761968</v>
      </c>
      <c r="F33" s="31">
        <f t="shared" si="0"/>
        <v>110761968</v>
      </c>
      <c r="G33" s="31">
        <f t="shared" si="0"/>
        <v>4069434</v>
      </c>
      <c r="H33" s="31">
        <f t="shared" si="0"/>
        <v>4914591</v>
      </c>
      <c r="I33" s="31">
        <f t="shared" si="0"/>
        <v>4818818</v>
      </c>
      <c r="J33" s="31">
        <f t="shared" si="0"/>
        <v>13802843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13802843</v>
      </c>
      <c r="X33" s="31">
        <f t="shared" si="0"/>
        <v>30354305</v>
      </c>
      <c r="Y33" s="31">
        <f t="shared" si="0"/>
        <v>-16551462</v>
      </c>
      <c r="Z33" s="32">
        <f>+IF(X33&lt;&gt;0,+(Y33/X33)*100,0)</f>
        <v>-54.527560423472053</v>
      </c>
      <c r="AA33" s="29">
        <f>SUM(AA6:AA32)</f>
        <v>110761968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9536115</v>
      </c>
      <c r="D35" s="20"/>
      <c r="E35" s="21">
        <v>9153971</v>
      </c>
      <c r="F35" s="22">
        <v>9153971</v>
      </c>
      <c r="G35" s="22">
        <v>946693</v>
      </c>
      <c r="H35" s="22">
        <v>967347</v>
      </c>
      <c r="I35" s="22">
        <v>950412</v>
      </c>
      <c r="J35" s="22">
        <v>2864452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2864452</v>
      </c>
      <c r="X35" s="22">
        <v>2288496</v>
      </c>
      <c r="Y35" s="22">
        <v>575956</v>
      </c>
      <c r="Z35" s="23">
        <v>25.167446217952751</v>
      </c>
      <c r="AA35" s="20">
        <v>9153971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98721249</v>
      </c>
      <c r="D37" s="20"/>
      <c r="E37" s="21">
        <v>100000000</v>
      </c>
      <c r="F37" s="22">
        <v>100000000</v>
      </c>
      <c r="G37" s="22">
        <v>13420462</v>
      </c>
      <c r="H37" s="22">
        <v>14380548</v>
      </c>
      <c r="I37" s="22">
        <v>10745882</v>
      </c>
      <c r="J37" s="22">
        <v>38546892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38546892</v>
      </c>
      <c r="X37" s="22">
        <v>24999999</v>
      </c>
      <c r="Y37" s="22">
        <v>13546893</v>
      </c>
      <c r="Z37" s="23">
        <v>54.187574167502973</v>
      </c>
      <c r="AA37" s="20">
        <v>100000000</v>
      </c>
    </row>
    <row r="38" spans="1:27" x14ac:dyDescent="0.25">
      <c r="A38" s="19" t="s">
        <v>64</v>
      </c>
      <c r="B38" s="15" t="s">
        <v>32</v>
      </c>
      <c r="C38" s="20">
        <v>3192974</v>
      </c>
      <c r="D38" s="20"/>
      <c r="E38" s="21">
        <v>1500000</v>
      </c>
      <c r="F38" s="22">
        <v>1500000</v>
      </c>
      <c r="G38" s="22">
        <v>275191</v>
      </c>
      <c r="H38" s="22">
        <v>161512</v>
      </c>
      <c r="I38" s="22">
        <v>186171</v>
      </c>
      <c r="J38" s="22">
        <v>622874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622874</v>
      </c>
      <c r="X38" s="22">
        <v>375000</v>
      </c>
      <c r="Y38" s="22">
        <v>247874</v>
      </c>
      <c r="Z38" s="23">
        <v>66.099733333333333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15187787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>
        <v>9800</v>
      </c>
      <c r="J42" s="22">
        <v>9800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9800</v>
      </c>
      <c r="X42" s="22">
        <v>375000</v>
      </c>
      <c r="Y42" s="22">
        <v>-365200</v>
      </c>
      <c r="Z42" s="23">
        <v>-97.38666666666667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7283675</v>
      </c>
      <c r="D45" s="20"/>
      <c r="E45" s="21">
        <v>2317768</v>
      </c>
      <c r="F45" s="22">
        <v>2317768</v>
      </c>
      <c r="G45" s="22">
        <v>11410</v>
      </c>
      <c r="H45" s="22">
        <v>8714</v>
      </c>
      <c r="I45" s="22">
        <v>13269</v>
      </c>
      <c r="J45" s="22">
        <v>33393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33393</v>
      </c>
      <c r="X45" s="22">
        <v>579441</v>
      </c>
      <c r="Y45" s="22">
        <v>-546048</v>
      </c>
      <c r="Z45" s="23">
        <v>-94.237031897984437</v>
      </c>
      <c r="AA45" s="20">
        <v>2317768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133921800</v>
      </c>
      <c r="D48" s="29">
        <f t="shared" ref="D48:Y48" si="1">SUM(D35:D47)</f>
        <v>0</v>
      </c>
      <c r="E48" s="30">
        <f t="shared" si="1"/>
        <v>114471739</v>
      </c>
      <c r="F48" s="31">
        <f t="shared" si="1"/>
        <v>114471739</v>
      </c>
      <c r="G48" s="31">
        <f t="shared" si="1"/>
        <v>14653756</v>
      </c>
      <c r="H48" s="31">
        <f t="shared" si="1"/>
        <v>15518121</v>
      </c>
      <c r="I48" s="31">
        <f t="shared" si="1"/>
        <v>11905534</v>
      </c>
      <c r="J48" s="31">
        <f t="shared" si="1"/>
        <v>42077411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42077411</v>
      </c>
      <c r="X48" s="31">
        <f t="shared" si="1"/>
        <v>28617936</v>
      </c>
      <c r="Y48" s="31">
        <f t="shared" si="1"/>
        <v>13459475</v>
      </c>
      <c r="Z48" s="32">
        <f>+IF(X48&lt;&gt;0,+(Y48/X48)*100,0)</f>
        <v>47.031606332476251</v>
      </c>
      <c r="AA48" s="29">
        <f>SUM(AA35:AA47)</f>
        <v>114471739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-31867853</v>
      </c>
      <c r="D49" s="39">
        <f t="shared" si="2"/>
        <v>0</v>
      </c>
      <c r="E49" s="40">
        <f t="shared" si="2"/>
        <v>-3709771</v>
      </c>
      <c r="F49" s="41">
        <f t="shared" si="2"/>
        <v>-3709771</v>
      </c>
      <c r="G49" s="41">
        <f t="shared" si="2"/>
        <v>-10584322</v>
      </c>
      <c r="H49" s="41">
        <f t="shared" si="2"/>
        <v>-10603530</v>
      </c>
      <c r="I49" s="41">
        <f t="shared" si="2"/>
        <v>-7086716</v>
      </c>
      <c r="J49" s="41">
        <f t="shared" si="2"/>
        <v>-28274568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-28274568</v>
      </c>
      <c r="X49" s="41">
        <f t="shared" si="2"/>
        <v>1736369</v>
      </c>
      <c r="Y49" s="41">
        <f t="shared" si="2"/>
        <v>-30010937</v>
      </c>
      <c r="Z49" s="42">
        <f>+IF(X49&lt;&gt;0,+(Y49/X49)*100,0)</f>
        <v>-1728.3732317266665</v>
      </c>
      <c r="AA49" s="39">
        <f>+AA33-AA48</f>
        <v>-3709771</v>
      </c>
    </row>
    <row r="50" spans="1:27" x14ac:dyDescent="0.25">
      <c r="A50" s="43" t="s">
        <v>75</v>
      </c>
      <c r="B50" s="15" t="s">
        <v>32</v>
      </c>
      <c r="C50" s="20">
        <v>1478000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-30389853</v>
      </c>
      <c r="D52" s="48">
        <f t="shared" si="3"/>
        <v>0</v>
      </c>
      <c r="E52" s="49">
        <f t="shared" si="3"/>
        <v>-3709771</v>
      </c>
      <c r="F52" s="50">
        <f t="shared" si="3"/>
        <v>-3709771</v>
      </c>
      <c r="G52" s="50">
        <f t="shared" si="3"/>
        <v>-10584322</v>
      </c>
      <c r="H52" s="50">
        <f t="shared" si="3"/>
        <v>-10603530</v>
      </c>
      <c r="I52" s="50">
        <f t="shared" si="3"/>
        <v>-7086716</v>
      </c>
      <c r="J52" s="50">
        <f t="shared" si="3"/>
        <v>-28274568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-28274568</v>
      </c>
      <c r="X52" s="50">
        <f t="shared" si="3"/>
        <v>1736369</v>
      </c>
      <c r="Y52" s="50">
        <f t="shared" si="3"/>
        <v>-30010937</v>
      </c>
      <c r="Z52" s="51">
        <f>+IF(X52&lt;&gt;0,+(Y52/X52)*100,0)</f>
        <v>-1728.3732317266665</v>
      </c>
      <c r="AA52" s="48">
        <f>SUM(AA49:AA51)</f>
        <v>-3709771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-30389853</v>
      </c>
      <c r="D54" s="54">
        <f>+D52-D53</f>
        <v>0</v>
      </c>
      <c r="E54" s="55">
        <f t="shared" si="4"/>
        <v>-3709771</v>
      </c>
      <c r="F54" s="56">
        <f t="shared" si="4"/>
        <v>-3709771</v>
      </c>
      <c r="G54" s="56">
        <f t="shared" si="4"/>
        <v>-10584322</v>
      </c>
      <c r="H54" s="56">
        <f t="shared" si="4"/>
        <v>-10603530</v>
      </c>
      <c r="I54" s="56">
        <f t="shared" si="4"/>
        <v>-7086716</v>
      </c>
      <c r="J54" s="56">
        <f t="shared" si="4"/>
        <v>-28274568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-28274568</v>
      </c>
      <c r="X54" s="56">
        <f t="shared" si="4"/>
        <v>1736369</v>
      </c>
      <c r="Y54" s="56">
        <f t="shared" si="4"/>
        <v>-30010937</v>
      </c>
      <c r="Z54" s="57">
        <f>+IF(X54&lt;&gt;0,+(Y54/X54)*100,0)</f>
        <v>-1728.3732317266665</v>
      </c>
      <c r="AA54" s="54">
        <f>+AA52-AA53</f>
        <v>-3709771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-30389853</v>
      </c>
      <c r="D57" s="48">
        <f>SUM(D54:D56)</f>
        <v>0</v>
      </c>
      <c r="E57" s="49">
        <f t="shared" si="5"/>
        <v>-3709771</v>
      </c>
      <c r="F57" s="50">
        <f t="shared" si="5"/>
        <v>-3709771</v>
      </c>
      <c r="G57" s="50">
        <f t="shared" si="5"/>
        <v>-10584322</v>
      </c>
      <c r="H57" s="50">
        <f t="shared" si="5"/>
        <v>-10603530</v>
      </c>
      <c r="I57" s="50">
        <f t="shared" si="5"/>
        <v>-7086716</v>
      </c>
      <c r="J57" s="50">
        <f t="shared" si="5"/>
        <v>-28274568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-28274568</v>
      </c>
      <c r="X57" s="50">
        <f t="shared" si="5"/>
        <v>1736369</v>
      </c>
      <c r="Y57" s="50">
        <f t="shared" si="5"/>
        <v>-30010937</v>
      </c>
      <c r="Z57" s="51">
        <f>+IF(X57&lt;&gt;0,+(Y57/X57)*100,0)</f>
        <v>-1728.3732317266665</v>
      </c>
      <c r="AA57" s="48">
        <f>SUM(AA54:AA56)</f>
        <v>-3709771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-30389853</v>
      </c>
      <c r="D60" s="65">
        <f>SUM(D57:D59)</f>
        <v>0</v>
      </c>
      <c r="E60" s="66">
        <f t="shared" si="6"/>
        <v>-3709771</v>
      </c>
      <c r="F60" s="67">
        <f t="shared" si="6"/>
        <v>-3709771</v>
      </c>
      <c r="G60" s="67">
        <f t="shared" si="6"/>
        <v>-10584322</v>
      </c>
      <c r="H60" s="67">
        <f t="shared" si="6"/>
        <v>-10603530</v>
      </c>
      <c r="I60" s="67">
        <f t="shared" si="6"/>
        <v>-7086716</v>
      </c>
      <c r="J60" s="67">
        <f t="shared" si="6"/>
        <v>-28274568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-28274568</v>
      </c>
      <c r="X60" s="67">
        <f t="shared" si="6"/>
        <v>1736369</v>
      </c>
      <c r="Y60" s="67">
        <f t="shared" si="6"/>
        <v>-30010937</v>
      </c>
      <c r="Z60" s="68">
        <f>+IF(X60&lt;&gt;0,+(Y60/X60)*100,0)</f>
        <v>-1728.3732317266665</v>
      </c>
      <c r="AA60" s="65">
        <f>SUM(AA57:AA59)</f>
        <v>-3709771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195280861</v>
      </c>
      <c r="D6" s="20"/>
      <c r="E6" s="21">
        <v>277770517</v>
      </c>
      <c r="F6" s="22">
        <v>277770517</v>
      </c>
      <c r="G6" s="22">
        <v>15266232</v>
      </c>
      <c r="H6" s="22">
        <v>15556495</v>
      </c>
      <c r="I6" s="22">
        <v>8454316</v>
      </c>
      <c r="J6" s="22">
        <v>39277043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39277043</v>
      </c>
      <c r="X6" s="22">
        <v>69442611</v>
      </c>
      <c r="Y6" s="22">
        <v>-30165568</v>
      </c>
      <c r="Z6" s="23">
        <v>-43.439564794013862</v>
      </c>
      <c r="AA6" s="20">
        <v>277770517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5811607</v>
      </c>
      <c r="D13" s="20"/>
      <c r="E13" s="21">
        <v>6638825</v>
      </c>
      <c r="F13" s="22">
        <v>6638825</v>
      </c>
      <c r="G13" s="22">
        <v>270310</v>
      </c>
      <c r="H13" s="22">
        <v>609947</v>
      </c>
      <c r="I13" s="22"/>
      <c r="J13" s="22">
        <v>880257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880257</v>
      </c>
      <c r="X13" s="22">
        <v>1659705</v>
      </c>
      <c r="Y13" s="22">
        <v>-779448</v>
      </c>
      <c r="Z13" s="23">
        <v>-46.963044637450629</v>
      </c>
      <c r="AA13" s="20">
        <v>6638825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201092468</v>
      </c>
      <c r="D33" s="29">
        <f t="shared" ref="D33:Y33" si="0">SUM(D6:D32)</f>
        <v>0</v>
      </c>
      <c r="E33" s="30">
        <f t="shared" si="0"/>
        <v>284409342</v>
      </c>
      <c r="F33" s="31">
        <f t="shared" si="0"/>
        <v>284409342</v>
      </c>
      <c r="G33" s="31">
        <f t="shared" si="0"/>
        <v>15536542</v>
      </c>
      <c r="H33" s="31">
        <f t="shared" si="0"/>
        <v>16166442</v>
      </c>
      <c r="I33" s="31">
        <f t="shared" si="0"/>
        <v>8454316</v>
      </c>
      <c r="J33" s="31">
        <f t="shared" si="0"/>
        <v>40157300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40157300</v>
      </c>
      <c r="X33" s="31">
        <f t="shared" si="0"/>
        <v>71102316</v>
      </c>
      <c r="Y33" s="31">
        <f t="shared" si="0"/>
        <v>-30945016</v>
      </c>
      <c r="Z33" s="32">
        <f>+IF(X33&lt;&gt;0,+(Y33/X33)*100,0)</f>
        <v>-43.521811582058731</v>
      </c>
      <c r="AA33" s="29">
        <f>SUM(AA6:AA32)</f>
        <v>284409342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11981896</v>
      </c>
      <c r="D35" s="20"/>
      <c r="E35" s="21">
        <v>18583050</v>
      </c>
      <c r="F35" s="22">
        <v>18583050</v>
      </c>
      <c r="G35" s="22">
        <v>1283871</v>
      </c>
      <c r="H35" s="22">
        <v>1041892</v>
      </c>
      <c r="I35" s="22">
        <v>815403</v>
      </c>
      <c r="J35" s="22">
        <v>3141166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3141166</v>
      </c>
      <c r="X35" s="22">
        <v>4645746</v>
      </c>
      <c r="Y35" s="22">
        <v>-1504580</v>
      </c>
      <c r="Z35" s="23">
        <v>-32.386187277565327</v>
      </c>
      <c r="AA35" s="20">
        <v>18583050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166053601</v>
      </c>
      <c r="D37" s="20"/>
      <c r="E37" s="21">
        <v>219596994</v>
      </c>
      <c r="F37" s="22">
        <v>219596994</v>
      </c>
      <c r="G37" s="22">
        <v>12709482</v>
      </c>
      <c r="H37" s="22">
        <v>19775827</v>
      </c>
      <c r="I37" s="22">
        <v>13177978</v>
      </c>
      <c r="J37" s="22">
        <v>45663287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45663287</v>
      </c>
      <c r="X37" s="22">
        <v>69116205</v>
      </c>
      <c r="Y37" s="22">
        <v>-23452918</v>
      </c>
      <c r="Z37" s="23">
        <v>-33.932589325470055</v>
      </c>
      <c r="AA37" s="20">
        <v>219596994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</v>
      </c>
      <c r="Y38" s="22">
        <v>-250000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38218664</v>
      </c>
      <c r="F39" s="22">
        <v>38218664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9554664</v>
      </c>
      <c r="Y39" s="22">
        <v>-9554664</v>
      </c>
      <c r="Z39" s="23">
        <v>-100</v>
      </c>
      <c r="AA39" s="20">
        <v>38218664</v>
      </c>
    </row>
    <row r="40" spans="1:27" x14ac:dyDescent="0.25">
      <c r="A40" s="19" t="s">
        <v>66</v>
      </c>
      <c r="B40" s="15" t="s">
        <v>32</v>
      </c>
      <c r="C40" s="20">
        <v>9769777</v>
      </c>
      <c r="D40" s="20"/>
      <c r="E40" s="21">
        <v>9218297</v>
      </c>
      <c r="F40" s="22">
        <v>9218297</v>
      </c>
      <c r="G40" s="22">
        <v>4474901</v>
      </c>
      <c r="H40" s="22"/>
      <c r="I40" s="22"/>
      <c r="J40" s="22">
        <v>4474901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4474901</v>
      </c>
      <c r="X40" s="22">
        <v>2304573</v>
      </c>
      <c r="Y40" s="22">
        <v>2170328</v>
      </c>
      <c r="Z40" s="23">
        <v>94.174842801681706</v>
      </c>
      <c r="AA40" s="20">
        <v>9218297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2487797</v>
      </c>
      <c r="D42" s="20"/>
      <c r="E42" s="21">
        <v>4600000</v>
      </c>
      <c r="F42" s="22">
        <v>4600000</v>
      </c>
      <c r="G42" s="22">
        <v>3684</v>
      </c>
      <c r="H42" s="22"/>
      <c r="I42" s="22"/>
      <c r="J42" s="22">
        <v>3684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3684</v>
      </c>
      <c r="X42" s="22">
        <v>1400001</v>
      </c>
      <c r="Y42" s="22">
        <v>-1396317</v>
      </c>
      <c r="Z42" s="23">
        <v>-99.736857330816193</v>
      </c>
      <c r="AA42" s="20">
        <v>4600000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3215374</v>
      </c>
      <c r="D45" s="20"/>
      <c r="E45" s="21">
        <v>5320113</v>
      </c>
      <c r="F45" s="22">
        <v>5320113</v>
      </c>
      <c r="G45" s="22">
        <v>643575</v>
      </c>
      <c r="H45" s="22">
        <v>8601</v>
      </c>
      <c r="I45" s="22">
        <v>21146</v>
      </c>
      <c r="J45" s="22">
        <v>673322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673322</v>
      </c>
      <c r="X45" s="22">
        <v>1292523</v>
      </c>
      <c r="Y45" s="22">
        <v>-619201</v>
      </c>
      <c r="Z45" s="23">
        <v>-47.906381549883449</v>
      </c>
      <c r="AA45" s="20">
        <v>5320113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193508445</v>
      </c>
      <c r="D48" s="29">
        <f t="shared" ref="D48:Y48" si="1">SUM(D35:D47)</f>
        <v>0</v>
      </c>
      <c r="E48" s="30">
        <f t="shared" si="1"/>
        <v>296537118</v>
      </c>
      <c r="F48" s="31">
        <f t="shared" si="1"/>
        <v>296537118</v>
      </c>
      <c r="G48" s="31">
        <f t="shared" si="1"/>
        <v>19115513</v>
      </c>
      <c r="H48" s="31">
        <f t="shared" si="1"/>
        <v>20826320</v>
      </c>
      <c r="I48" s="31">
        <f t="shared" si="1"/>
        <v>14014527</v>
      </c>
      <c r="J48" s="31">
        <f t="shared" si="1"/>
        <v>53956360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53956360</v>
      </c>
      <c r="X48" s="31">
        <f t="shared" si="1"/>
        <v>88563712</v>
      </c>
      <c r="Y48" s="31">
        <f t="shared" si="1"/>
        <v>-34607352</v>
      </c>
      <c r="Z48" s="32">
        <f>+IF(X48&lt;&gt;0,+(Y48/X48)*100,0)</f>
        <v>-39.076221195425951</v>
      </c>
      <c r="AA48" s="29">
        <f>SUM(AA35:AA47)</f>
        <v>296537118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7584023</v>
      </c>
      <c r="D49" s="39">
        <f t="shared" si="2"/>
        <v>0</v>
      </c>
      <c r="E49" s="40">
        <f t="shared" si="2"/>
        <v>-12127776</v>
      </c>
      <c r="F49" s="41">
        <f t="shared" si="2"/>
        <v>-12127776</v>
      </c>
      <c r="G49" s="41">
        <f t="shared" si="2"/>
        <v>-3578971</v>
      </c>
      <c r="H49" s="41">
        <f t="shared" si="2"/>
        <v>-4659878</v>
      </c>
      <c r="I49" s="41">
        <f t="shared" si="2"/>
        <v>-5560211</v>
      </c>
      <c r="J49" s="41">
        <f t="shared" si="2"/>
        <v>-13799060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-13799060</v>
      </c>
      <c r="X49" s="41">
        <f t="shared" si="2"/>
        <v>-17461396</v>
      </c>
      <c r="Y49" s="41">
        <f t="shared" si="2"/>
        <v>3662336</v>
      </c>
      <c r="Z49" s="42">
        <f>+IF(X49&lt;&gt;0,+(Y49/X49)*100,0)</f>
        <v>-20.973901513945393</v>
      </c>
      <c r="AA49" s="39">
        <f>+AA33-AA48</f>
        <v>-12127776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7584023</v>
      </c>
      <c r="D52" s="48">
        <f t="shared" si="3"/>
        <v>0</v>
      </c>
      <c r="E52" s="49">
        <f t="shared" si="3"/>
        <v>-12127776</v>
      </c>
      <c r="F52" s="50">
        <f t="shared" si="3"/>
        <v>-12127776</v>
      </c>
      <c r="G52" s="50">
        <f t="shared" si="3"/>
        <v>-3578971</v>
      </c>
      <c r="H52" s="50">
        <f t="shared" si="3"/>
        <v>-4659878</v>
      </c>
      <c r="I52" s="50">
        <f t="shared" si="3"/>
        <v>-5560211</v>
      </c>
      <c r="J52" s="50">
        <f t="shared" si="3"/>
        <v>-13799060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-13799060</v>
      </c>
      <c r="X52" s="50">
        <f t="shared" si="3"/>
        <v>-17461396</v>
      </c>
      <c r="Y52" s="50">
        <f t="shared" si="3"/>
        <v>3662336</v>
      </c>
      <c r="Z52" s="51">
        <f>+IF(X52&lt;&gt;0,+(Y52/X52)*100,0)</f>
        <v>-20.973901513945393</v>
      </c>
      <c r="AA52" s="48">
        <f>SUM(AA49:AA51)</f>
        <v>-12127776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7584023</v>
      </c>
      <c r="D54" s="54">
        <f>+D52-D53</f>
        <v>0</v>
      </c>
      <c r="E54" s="55">
        <f t="shared" si="4"/>
        <v>-12127776</v>
      </c>
      <c r="F54" s="56">
        <f t="shared" si="4"/>
        <v>-12127776</v>
      </c>
      <c r="G54" s="56">
        <f t="shared" si="4"/>
        <v>-3578971</v>
      </c>
      <c r="H54" s="56">
        <f t="shared" si="4"/>
        <v>-4659878</v>
      </c>
      <c r="I54" s="56">
        <f t="shared" si="4"/>
        <v>-5560211</v>
      </c>
      <c r="J54" s="56">
        <f t="shared" si="4"/>
        <v>-13799060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-13799060</v>
      </c>
      <c r="X54" s="56">
        <f t="shared" si="4"/>
        <v>-17461396</v>
      </c>
      <c r="Y54" s="56">
        <f t="shared" si="4"/>
        <v>3662336</v>
      </c>
      <c r="Z54" s="57">
        <f>+IF(X54&lt;&gt;0,+(Y54/X54)*100,0)</f>
        <v>-20.973901513945393</v>
      </c>
      <c r="AA54" s="54">
        <f>+AA52-AA53</f>
        <v>-12127776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7584023</v>
      </c>
      <c r="D57" s="48">
        <f>SUM(D54:D56)</f>
        <v>0</v>
      </c>
      <c r="E57" s="49">
        <f t="shared" si="5"/>
        <v>-12127776</v>
      </c>
      <c r="F57" s="50">
        <f t="shared" si="5"/>
        <v>-12127776</v>
      </c>
      <c r="G57" s="50">
        <f t="shared" si="5"/>
        <v>-3578971</v>
      </c>
      <c r="H57" s="50">
        <f t="shared" si="5"/>
        <v>-4659878</v>
      </c>
      <c r="I57" s="50">
        <f t="shared" si="5"/>
        <v>-5560211</v>
      </c>
      <c r="J57" s="50">
        <f t="shared" si="5"/>
        <v>-13799060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-13799060</v>
      </c>
      <c r="X57" s="50">
        <f t="shared" si="5"/>
        <v>-17461396</v>
      </c>
      <c r="Y57" s="50">
        <f t="shared" si="5"/>
        <v>3662336</v>
      </c>
      <c r="Z57" s="51">
        <f>+IF(X57&lt;&gt;0,+(Y57/X57)*100,0)</f>
        <v>-20.973901513945393</v>
      </c>
      <c r="AA57" s="48">
        <f>SUM(AA54:AA56)</f>
        <v>-12127776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7584023</v>
      </c>
      <c r="D60" s="65">
        <f>SUM(D57:D59)</f>
        <v>0</v>
      </c>
      <c r="E60" s="66">
        <f t="shared" si="6"/>
        <v>-12127776</v>
      </c>
      <c r="F60" s="67">
        <f t="shared" si="6"/>
        <v>-12127776</v>
      </c>
      <c r="G60" s="67">
        <f t="shared" si="6"/>
        <v>-3578971</v>
      </c>
      <c r="H60" s="67">
        <f t="shared" si="6"/>
        <v>-4659878</v>
      </c>
      <c r="I60" s="67">
        <f t="shared" si="6"/>
        <v>-5560211</v>
      </c>
      <c r="J60" s="67">
        <f t="shared" si="6"/>
        <v>-13799060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-13799060</v>
      </c>
      <c r="X60" s="67">
        <f t="shared" si="6"/>
        <v>-17461396</v>
      </c>
      <c r="Y60" s="67">
        <f t="shared" si="6"/>
        <v>3662336</v>
      </c>
      <c r="Z60" s="68">
        <f>+IF(X60&lt;&gt;0,+(Y60/X60)*100,0)</f>
        <v>-20.973901513945393</v>
      </c>
      <c r="AA60" s="65">
        <f>SUM(AA57:AA59)</f>
        <v>-12127776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39240204</v>
      </c>
      <c r="D6" s="20"/>
      <c r="E6" s="21">
        <v>45559452</v>
      </c>
      <c r="F6" s="22">
        <v>45559452</v>
      </c>
      <c r="G6" s="22"/>
      <c r="H6" s="22"/>
      <c r="I6" s="22">
        <v>-73533318</v>
      </c>
      <c r="J6" s="22">
        <v>-73533318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-73533318</v>
      </c>
      <c r="X6" s="22">
        <v>11389863</v>
      </c>
      <c r="Y6" s="22">
        <v>-84923181</v>
      </c>
      <c r="Z6" s="23">
        <v>-745.60318240877882</v>
      </c>
      <c r="AA6" s="20">
        <v>45559452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39240204</v>
      </c>
      <c r="D33" s="29">
        <f t="shared" ref="D33:Y33" si="0">SUM(D6:D32)</f>
        <v>0</v>
      </c>
      <c r="E33" s="30">
        <f t="shared" si="0"/>
        <v>45559452</v>
      </c>
      <c r="F33" s="31">
        <f t="shared" si="0"/>
        <v>45559452</v>
      </c>
      <c r="G33" s="31">
        <f t="shared" si="0"/>
        <v>0</v>
      </c>
      <c r="H33" s="31">
        <f t="shared" si="0"/>
        <v>0</v>
      </c>
      <c r="I33" s="31">
        <f t="shared" si="0"/>
        <v>-73533318</v>
      </c>
      <c r="J33" s="31">
        <f t="shared" si="0"/>
        <v>-73533318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-73533318</v>
      </c>
      <c r="X33" s="31">
        <f t="shared" si="0"/>
        <v>11389863</v>
      </c>
      <c r="Y33" s="31">
        <f t="shared" si="0"/>
        <v>-84923181</v>
      </c>
      <c r="Z33" s="32">
        <f>+IF(X33&lt;&gt;0,+(Y33/X33)*100,0)</f>
        <v>-745.60318240877882</v>
      </c>
      <c r="AA33" s="29">
        <f>SUM(AA6:AA32)</f>
        <v>45559452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3531530</v>
      </c>
      <c r="D35" s="20"/>
      <c r="E35" s="21">
        <v>3405168</v>
      </c>
      <c r="F35" s="22">
        <v>3405168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851292</v>
      </c>
      <c r="Y35" s="22">
        <v>-851292</v>
      </c>
      <c r="Z35" s="23">
        <v>-100</v>
      </c>
      <c r="AA35" s="20">
        <v>3405168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59718950</v>
      </c>
      <c r="D37" s="20"/>
      <c r="E37" s="21">
        <v>63110928</v>
      </c>
      <c r="F37" s="22">
        <v>63110928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15777732</v>
      </c>
      <c r="Y37" s="22">
        <v>-15777732</v>
      </c>
      <c r="Z37" s="23">
        <v>-100</v>
      </c>
      <c r="AA37" s="20">
        <v>63110928</v>
      </c>
    </row>
    <row r="38" spans="1:27" x14ac:dyDescent="0.25">
      <c r="A38" s="19" t="s">
        <v>64</v>
      </c>
      <c r="B38" s="15" t="s">
        <v>32</v>
      </c>
      <c r="C38" s="20">
        <v>476358</v>
      </c>
      <c r="D38" s="20"/>
      <c r="E38" s="21">
        <v>329460</v>
      </c>
      <c r="F38" s="22">
        <v>329460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82365</v>
      </c>
      <c r="Y38" s="22">
        <v>-82365</v>
      </c>
      <c r="Z38" s="23">
        <v>-100</v>
      </c>
      <c r="AA38" s="20">
        <v>329460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4629132</v>
      </c>
      <c r="D40" s="20"/>
      <c r="E40" s="21">
        <v>2413053</v>
      </c>
      <c r="F40" s="22">
        <v>2413053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603264</v>
      </c>
      <c r="Y40" s="22">
        <v>-603264</v>
      </c>
      <c r="Z40" s="23">
        <v>-100</v>
      </c>
      <c r="AA40" s="20">
        <v>2413053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2437249</v>
      </c>
      <c r="D42" s="20"/>
      <c r="E42" s="21">
        <v>1508508</v>
      </c>
      <c r="F42" s="22">
        <v>1508508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377127</v>
      </c>
      <c r="Y42" s="22">
        <v>-377127</v>
      </c>
      <c r="Z42" s="23">
        <v>-100</v>
      </c>
      <c r="AA42" s="20">
        <v>1508508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180457</v>
      </c>
      <c r="D45" s="20"/>
      <c r="E45" s="21">
        <v>197460</v>
      </c>
      <c r="F45" s="22">
        <v>197460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49365</v>
      </c>
      <c r="Y45" s="22">
        <v>-49365</v>
      </c>
      <c r="Z45" s="23">
        <v>-100</v>
      </c>
      <c r="AA45" s="20">
        <v>197460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70973676</v>
      </c>
      <c r="D48" s="29">
        <f t="shared" ref="D48:Y48" si="1">SUM(D35:D47)</f>
        <v>0</v>
      </c>
      <c r="E48" s="30">
        <f t="shared" si="1"/>
        <v>70964577</v>
      </c>
      <c r="F48" s="31">
        <f t="shared" si="1"/>
        <v>70964577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17741145</v>
      </c>
      <c r="Y48" s="31">
        <f t="shared" si="1"/>
        <v>-17741145</v>
      </c>
      <c r="Z48" s="32">
        <f>+IF(X48&lt;&gt;0,+(Y48/X48)*100,0)</f>
        <v>-100</v>
      </c>
      <c r="AA48" s="29">
        <f>SUM(AA35:AA47)</f>
        <v>70964577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-31733472</v>
      </c>
      <c r="D49" s="39">
        <f t="shared" si="2"/>
        <v>0</v>
      </c>
      <c r="E49" s="40">
        <f t="shared" si="2"/>
        <v>-25405125</v>
      </c>
      <c r="F49" s="41">
        <f t="shared" si="2"/>
        <v>-25405125</v>
      </c>
      <c r="G49" s="41">
        <f t="shared" si="2"/>
        <v>0</v>
      </c>
      <c r="H49" s="41">
        <f t="shared" si="2"/>
        <v>0</v>
      </c>
      <c r="I49" s="41">
        <f t="shared" si="2"/>
        <v>-73533318</v>
      </c>
      <c r="J49" s="41">
        <f t="shared" si="2"/>
        <v>-73533318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-73533318</v>
      </c>
      <c r="X49" s="41">
        <f t="shared" si="2"/>
        <v>-6351282</v>
      </c>
      <c r="Y49" s="41">
        <f t="shared" si="2"/>
        <v>-67182036</v>
      </c>
      <c r="Z49" s="42">
        <f>+IF(X49&lt;&gt;0,+(Y49/X49)*100,0)</f>
        <v>1057.7712657066716</v>
      </c>
      <c r="AA49" s="39">
        <f>+AA33-AA48</f>
        <v>-25405125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4125000</v>
      </c>
      <c r="F50" s="22">
        <v>4125000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1031250</v>
      </c>
      <c r="Y50" s="22">
        <v>-1031250</v>
      </c>
      <c r="Z50" s="23">
        <v>-100</v>
      </c>
      <c r="AA50" s="20">
        <v>4125000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-31733472</v>
      </c>
      <c r="D52" s="48">
        <f t="shared" si="3"/>
        <v>0</v>
      </c>
      <c r="E52" s="49">
        <f t="shared" si="3"/>
        <v>-21280125</v>
      </c>
      <c r="F52" s="50">
        <f t="shared" si="3"/>
        <v>-21280125</v>
      </c>
      <c r="G52" s="50">
        <f t="shared" si="3"/>
        <v>0</v>
      </c>
      <c r="H52" s="50">
        <f t="shared" si="3"/>
        <v>0</v>
      </c>
      <c r="I52" s="50">
        <f t="shared" si="3"/>
        <v>-73533318</v>
      </c>
      <c r="J52" s="50">
        <f t="shared" si="3"/>
        <v>-73533318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-73533318</v>
      </c>
      <c r="X52" s="50">
        <f t="shared" si="3"/>
        <v>-5320032</v>
      </c>
      <c r="Y52" s="50">
        <f t="shared" si="3"/>
        <v>-68213286</v>
      </c>
      <c r="Z52" s="51">
        <f>+IF(X52&lt;&gt;0,+(Y52/X52)*100,0)</f>
        <v>1282.1969115975244</v>
      </c>
      <c r="AA52" s="48">
        <f>SUM(AA49:AA51)</f>
        <v>-21280125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-31733472</v>
      </c>
      <c r="D54" s="54">
        <f>+D52-D53</f>
        <v>0</v>
      </c>
      <c r="E54" s="55">
        <f t="shared" si="4"/>
        <v>-21280125</v>
      </c>
      <c r="F54" s="56">
        <f t="shared" si="4"/>
        <v>-21280125</v>
      </c>
      <c r="G54" s="56">
        <f t="shared" si="4"/>
        <v>0</v>
      </c>
      <c r="H54" s="56">
        <f t="shared" si="4"/>
        <v>0</v>
      </c>
      <c r="I54" s="56">
        <f t="shared" si="4"/>
        <v>-73533318</v>
      </c>
      <c r="J54" s="56">
        <f t="shared" si="4"/>
        <v>-73533318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-73533318</v>
      </c>
      <c r="X54" s="56">
        <f t="shared" si="4"/>
        <v>-5320032</v>
      </c>
      <c r="Y54" s="56">
        <f t="shared" si="4"/>
        <v>-68213286</v>
      </c>
      <c r="Z54" s="57">
        <f>+IF(X54&lt;&gt;0,+(Y54/X54)*100,0)</f>
        <v>1282.1969115975244</v>
      </c>
      <c r="AA54" s="54">
        <f>+AA52-AA53</f>
        <v>-21280125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-31733472</v>
      </c>
      <c r="D57" s="48">
        <f>SUM(D54:D56)</f>
        <v>0</v>
      </c>
      <c r="E57" s="49">
        <f t="shared" si="5"/>
        <v>-21280125</v>
      </c>
      <c r="F57" s="50">
        <f t="shared" si="5"/>
        <v>-21280125</v>
      </c>
      <c r="G57" s="50">
        <f t="shared" si="5"/>
        <v>0</v>
      </c>
      <c r="H57" s="50">
        <f t="shared" si="5"/>
        <v>0</v>
      </c>
      <c r="I57" s="50">
        <f t="shared" si="5"/>
        <v>-73533318</v>
      </c>
      <c r="J57" s="50">
        <f t="shared" si="5"/>
        <v>-73533318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-73533318</v>
      </c>
      <c r="X57" s="50">
        <f t="shared" si="5"/>
        <v>-5320032</v>
      </c>
      <c r="Y57" s="50">
        <f t="shared" si="5"/>
        <v>-68213286</v>
      </c>
      <c r="Z57" s="51">
        <f>+IF(X57&lt;&gt;0,+(Y57/X57)*100,0)</f>
        <v>1282.1969115975244</v>
      </c>
      <c r="AA57" s="48">
        <f>SUM(AA54:AA56)</f>
        <v>-21280125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-31733472</v>
      </c>
      <c r="D60" s="65">
        <f>SUM(D57:D59)</f>
        <v>0</v>
      </c>
      <c r="E60" s="66">
        <f t="shared" si="6"/>
        <v>-21280125</v>
      </c>
      <c r="F60" s="67">
        <f t="shared" si="6"/>
        <v>-21280125</v>
      </c>
      <c r="G60" s="67">
        <f t="shared" si="6"/>
        <v>0</v>
      </c>
      <c r="H60" s="67">
        <f t="shared" si="6"/>
        <v>0</v>
      </c>
      <c r="I60" s="67">
        <f t="shared" si="6"/>
        <v>-73533318</v>
      </c>
      <c r="J60" s="67">
        <f t="shared" si="6"/>
        <v>-73533318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-73533318</v>
      </c>
      <c r="X60" s="67">
        <f t="shared" si="6"/>
        <v>-5320032</v>
      </c>
      <c r="Y60" s="67">
        <f t="shared" si="6"/>
        <v>-68213286</v>
      </c>
      <c r="Z60" s="68">
        <f>+IF(X60&lt;&gt;0,+(Y60/X60)*100,0)</f>
        <v>1282.1969115975244</v>
      </c>
      <c r="AA60" s="65">
        <f>SUM(AA57:AA59)</f>
        <v>-21280125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5077570</v>
      </c>
      <c r="F6" s="22">
        <v>5077570</v>
      </c>
      <c r="G6" s="22">
        <v>378162</v>
      </c>
      <c r="H6" s="22">
        <v>342993</v>
      </c>
      <c r="I6" s="22">
        <v>338795</v>
      </c>
      <c r="J6" s="22">
        <v>1059950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1059950</v>
      </c>
      <c r="X6" s="22">
        <v>1269396</v>
      </c>
      <c r="Y6" s="22">
        <v>-209446</v>
      </c>
      <c r="Z6" s="23">
        <v>-16.499658105114559</v>
      </c>
      <c r="AA6" s="20">
        <v>5077570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8059</v>
      </c>
      <c r="F13" s="22">
        <v>8059</v>
      </c>
      <c r="G13" s="22">
        <v>2328</v>
      </c>
      <c r="H13" s="22">
        <v>2437</v>
      </c>
      <c r="I13" s="22">
        <v>2024</v>
      </c>
      <c r="J13" s="22">
        <v>6789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6789</v>
      </c>
      <c r="X13" s="22">
        <v>2016</v>
      </c>
      <c r="Y13" s="22">
        <v>4773</v>
      </c>
      <c r="Z13" s="23">
        <v>236.75595238095238</v>
      </c>
      <c r="AA13" s="20">
        <v>8059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7496</v>
      </c>
      <c r="H17" s="22">
        <v>9504</v>
      </c>
      <c r="I17" s="22">
        <v>10878</v>
      </c>
      <c r="J17" s="22">
        <v>27878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27878</v>
      </c>
      <c r="X17" s="22"/>
      <c r="Y17" s="22">
        <v>27878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5085629</v>
      </c>
      <c r="F33" s="31">
        <f t="shared" si="0"/>
        <v>5085629</v>
      </c>
      <c r="G33" s="31">
        <f t="shared" si="0"/>
        <v>387986</v>
      </c>
      <c r="H33" s="31">
        <f t="shared" si="0"/>
        <v>354934</v>
      </c>
      <c r="I33" s="31">
        <f t="shared" si="0"/>
        <v>351697</v>
      </c>
      <c r="J33" s="31">
        <f t="shared" si="0"/>
        <v>1094617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1094617</v>
      </c>
      <c r="X33" s="31">
        <f t="shared" si="0"/>
        <v>1271412</v>
      </c>
      <c r="Y33" s="31">
        <f t="shared" si="0"/>
        <v>-176795</v>
      </c>
      <c r="Z33" s="32">
        <f>+IF(X33&lt;&gt;0,+(Y33/X33)*100,0)</f>
        <v>-13.905405958100129</v>
      </c>
      <c r="AA33" s="29">
        <f>SUM(AA6:AA32)</f>
        <v>5085629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3250866</v>
      </c>
      <c r="F35" s="22">
        <v>3250866</v>
      </c>
      <c r="G35" s="22"/>
      <c r="H35" s="22">
        <v>202895</v>
      </c>
      <c r="I35" s="22">
        <v>128345</v>
      </c>
      <c r="J35" s="22">
        <v>331240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331240</v>
      </c>
      <c r="X35" s="22">
        <v>812721</v>
      </c>
      <c r="Y35" s="22">
        <v>-481481</v>
      </c>
      <c r="Z35" s="23">
        <v>-59.243085880640464</v>
      </c>
      <c r="AA35" s="20">
        <v>3250866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6000000</v>
      </c>
      <c r="F37" s="22">
        <v>6000000</v>
      </c>
      <c r="G37" s="22"/>
      <c r="H37" s="22">
        <v>601831</v>
      </c>
      <c r="I37" s="22">
        <v>592509</v>
      </c>
      <c r="J37" s="22">
        <v>1194340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1194340</v>
      </c>
      <c r="X37" s="22">
        <v>1500000</v>
      </c>
      <c r="Y37" s="22">
        <v>-305660</v>
      </c>
      <c r="Z37" s="23">
        <v>-20.377333333333333</v>
      </c>
      <c r="AA37" s="20">
        <v>6000000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1500000</v>
      </c>
      <c r="F38" s="22">
        <v>1500000</v>
      </c>
      <c r="G38" s="22"/>
      <c r="H38" s="22"/>
      <c r="I38" s="22">
        <v>358615</v>
      </c>
      <c r="J38" s="22">
        <v>358615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358615</v>
      </c>
      <c r="X38" s="22">
        <v>375000</v>
      </c>
      <c r="Y38" s="22">
        <v>-16385</v>
      </c>
      <c r="Z38" s="23">
        <v>-4.3693333333333335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4443675</v>
      </c>
      <c r="F40" s="22">
        <v>4443675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1110918</v>
      </c>
      <c r="Y40" s="22">
        <v>-1110918</v>
      </c>
      <c r="Z40" s="23">
        <v>-100</v>
      </c>
      <c r="AA40" s="20">
        <v>4443675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6300000</v>
      </c>
      <c r="F42" s="22">
        <v>6300000</v>
      </c>
      <c r="G42" s="22">
        <v>346835</v>
      </c>
      <c r="H42" s="22">
        <v>346930</v>
      </c>
      <c r="I42" s="22"/>
      <c r="J42" s="22">
        <v>693765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693765</v>
      </c>
      <c r="X42" s="22">
        <v>1575000</v>
      </c>
      <c r="Y42" s="22">
        <v>-881235</v>
      </c>
      <c r="Z42" s="23">
        <v>-55.951428571428572</v>
      </c>
      <c r="AA42" s="20">
        <v>6300000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30000000</v>
      </c>
      <c r="F45" s="22">
        <v>30000000</v>
      </c>
      <c r="G45" s="22">
        <v>2022792</v>
      </c>
      <c r="H45" s="22">
        <v>1183931</v>
      </c>
      <c r="I45" s="22">
        <v>3298535</v>
      </c>
      <c r="J45" s="22">
        <v>6505258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6505258</v>
      </c>
      <c r="X45" s="22">
        <v>7500000</v>
      </c>
      <c r="Y45" s="22">
        <v>-994742</v>
      </c>
      <c r="Z45" s="23">
        <v>-13.263226666666666</v>
      </c>
      <c r="AA45" s="20">
        <v>30000000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51494541</v>
      </c>
      <c r="F48" s="31">
        <f t="shared" si="1"/>
        <v>51494541</v>
      </c>
      <c r="G48" s="31">
        <f t="shared" si="1"/>
        <v>2369627</v>
      </c>
      <c r="H48" s="31">
        <f t="shared" si="1"/>
        <v>2335587</v>
      </c>
      <c r="I48" s="31">
        <f t="shared" si="1"/>
        <v>4378004</v>
      </c>
      <c r="J48" s="31">
        <f t="shared" si="1"/>
        <v>9083218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9083218</v>
      </c>
      <c r="X48" s="31">
        <f t="shared" si="1"/>
        <v>12873639</v>
      </c>
      <c r="Y48" s="31">
        <f t="shared" si="1"/>
        <v>-3790421</v>
      </c>
      <c r="Z48" s="32">
        <f>+IF(X48&lt;&gt;0,+(Y48/X48)*100,0)</f>
        <v>-29.443275518289742</v>
      </c>
      <c r="AA48" s="29">
        <f>SUM(AA35:AA47)</f>
        <v>51494541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-46408912</v>
      </c>
      <c r="F49" s="41">
        <f t="shared" si="2"/>
        <v>-46408912</v>
      </c>
      <c r="G49" s="41">
        <f t="shared" si="2"/>
        <v>-1981641</v>
      </c>
      <c r="H49" s="41">
        <f t="shared" si="2"/>
        <v>-1980653</v>
      </c>
      <c r="I49" s="41">
        <f t="shared" si="2"/>
        <v>-4026307</v>
      </c>
      <c r="J49" s="41">
        <f t="shared" si="2"/>
        <v>-7988601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-7988601</v>
      </c>
      <c r="X49" s="41">
        <f t="shared" si="2"/>
        <v>-11602227</v>
      </c>
      <c r="Y49" s="41">
        <f t="shared" si="2"/>
        <v>3613626</v>
      </c>
      <c r="Z49" s="42">
        <f>+IF(X49&lt;&gt;0,+(Y49/X49)*100,0)</f>
        <v>-31.145968786854457</v>
      </c>
      <c r="AA49" s="39">
        <f>+AA33-AA48</f>
        <v>-46408912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-46408912</v>
      </c>
      <c r="F52" s="50">
        <f t="shared" si="3"/>
        <v>-46408912</v>
      </c>
      <c r="G52" s="50">
        <f t="shared" si="3"/>
        <v>-1981641</v>
      </c>
      <c r="H52" s="50">
        <f t="shared" si="3"/>
        <v>-1980653</v>
      </c>
      <c r="I52" s="50">
        <f t="shared" si="3"/>
        <v>-4026307</v>
      </c>
      <c r="J52" s="50">
        <f t="shared" si="3"/>
        <v>-7988601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-7988601</v>
      </c>
      <c r="X52" s="50">
        <f t="shared" si="3"/>
        <v>-11602227</v>
      </c>
      <c r="Y52" s="50">
        <f t="shared" si="3"/>
        <v>3613626</v>
      </c>
      <c r="Z52" s="51">
        <f>+IF(X52&lt;&gt;0,+(Y52/X52)*100,0)</f>
        <v>-31.145968786854457</v>
      </c>
      <c r="AA52" s="48">
        <f>SUM(AA49:AA51)</f>
        <v>-46408912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-46408912</v>
      </c>
      <c r="F54" s="56">
        <f t="shared" si="4"/>
        <v>-46408912</v>
      </c>
      <c r="G54" s="56">
        <f t="shared" si="4"/>
        <v>-1981641</v>
      </c>
      <c r="H54" s="56">
        <f t="shared" si="4"/>
        <v>-1980653</v>
      </c>
      <c r="I54" s="56">
        <f t="shared" si="4"/>
        <v>-4026307</v>
      </c>
      <c r="J54" s="56">
        <f t="shared" si="4"/>
        <v>-7988601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-7988601</v>
      </c>
      <c r="X54" s="56">
        <f t="shared" si="4"/>
        <v>-11602227</v>
      </c>
      <c r="Y54" s="56">
        <f t="shared" si="4"/>
        <v>3613626</v>
      </c>
      <c r="Z54" s="57">
        <f>+IF(X54&lt;&gt;0,+(Y54/X54)*100,0)</f>
        <v>-31.145968786854457</v>
      </c>
      <c r="AA54" s="54">
        <f>+AA52-AA53</f>
        <v>-46408912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-46408912</v>
      </c>
      <c r="F57" s="50">
        <f t="shared" si="5"/>
        <v>-46408912</v>
      </c>
      <c r="G57" s="50">
        <f t="shared" si="5"/>
        <v>-1981641</v>
      </c>
      <c r="H57" s="50">
        <f t="shared" si="5"/>
        <v>-1980653</v>
      </c>
      <c r="I57" s="50">
        <f t="shared" si="5"/>
        <v>-4026307</v>
      </c>
      <c r="J57" s="50">
        <f t="shared" si="5"/>
        <v>-7988601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-7988601</v>
      </c>
      <c r="X57" s="50">
        <f t="shared" si="5"/>
        <v>-11602227</v>
      </c>
      <c r="Y57" s="50">
        <f t="shared" si="5"/>
        <v>3613626</v>
      </c>
      <c r="Z57" s="51">
        <f>+IF(X57&lt;&gt;0,+(Y57/X57)*100,0)</f>
        <v>-31.145968786854457</v>
      </c>
      <c r="AA57" s="48">
        <f>SUM(AA54:AA56)</f>
        <v>-46408912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-46408912</v>
      </c>
      <c r="F60" s="67">
        <f t="shared" si="6"/>
        <v>-46408912</v>
      </c>
      <c r="G60" s="67">
        <f t="shared" si="6"/>
        <v>-1981641</v>
      </c>
      <c r="H60" s="67">
        <f t="shared" si="6"/>
        <v>-1980653</v>
      </c>
      <c r="I60" s="67">
        <f t="shared" si="6"/>
        <v>-4026307</v>
      </c>
      <c r="J60" s="67">
        <f t="shared" si="6"/>
        <v>-7988601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-7988601</v>
      </c>
      <c r="X60" s="67">
        <f t="shared" si="6"/>
        <v>-11602227</v>
      </c>
      <c r="Y60" s="67">
        <f t="shared" si="6"/>
        <v>3613626</v>
      </c>
      <c r="Z60" s="68">
        <f>+IF(X60&lt;&gt;0,+(Y60/X60)*100,0)</f>
        <v>-31.145968786854457</v>
      </c>
      <c r="AA60" s="65">
        <f>SUM(AA57:AA59)</f>
        <v>-46408912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105403227</v>
      </c>
      <c r="D6" s="20"/>
      <c r="E6" s="21">
        <v>136453597</v>
      </c>
      <c r="F6" s="22">
        <v>136453597</v>
      </c>
      <c r="G6" s="22">
        <v>11222271</v>
      </c>
      <c r="H6" s="22">
        <v>8409159</v>
      </c>
      <c r="I6" s="22">
        <v>9382619</v>
      </c>
      <c r="J6" s="22">
        <v>29014049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29014049</v>
      </c>
      <c r="X6" s="22">
        <v>34113402</v>
      </c>
      <c r="Y6" s="22">
        <v>-5099353</v>
      </c>
      <c r="Z6" s="23">
        <v>-14.948239404560121</v>
      </c>
      <c r="AA6" s="20">
        <v>136453597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23635857</v>
      </c>
      <c r="D13" s="20"/>
      <c r="E13" s="21">
        <v>18496562</v>
      </c>
      <c r="F13" s="22">
        <v>18496562</v>
      </c>
      <c r="G13" s="22">
        <v>2207924</v>
      </c>
      <c r="H13" s="22">
        <v>2248198</v>
      </c>
      <c r="I13" s="22">
        <v>2297211</v>
      </c>
      <c r="J13" s="22">
        <v>6753333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6753333</v>
      </c>
      <c r="X13" s="22">
        <v>4624140</v>
      </c>
      <c r="Y13" s="22">
        <v>2129193</v>
      </c>
      <c r="Z13" s="23">
        <v>46.045167317598519</v>
      </c>
      <c r="AA13" s="20">
        <v>18496562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56418804</v>
      </c>
      <c r="F31" s="22">
        <v>56418804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14104701</v>
      </c>
      <c r="Y31" s="22">
        <v>-14104701</v>
      </c>
      <c r="Z31" s="23">
        <v>-100</v>
      </c>
      <c r="AA31" s="20">
        <v>56418804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129039084</v>
      </c>
      <c r="D33" s="29">
        <f t="shared" ref="D33:Y33" si="0">SUM(D6:D32)</f>
        <v>0</v>
      </c>
      <c r="E33" s="30">
        <f t="shared" si="0"/>
        <v>211368963</v>
      </c>
      <c r="F33" s="31">
        <f t="shared" si="0"/>
        <v>211368963</v>
      </c>
      <c r="G33" s="31">
        <f t="shared" si="0"/>
        <v>13430195</v>
      </c>
      <c r="H33" s="31">
        <f t="shared" si="0"/>
        <v>10657357</v>
      </c>
      <c r="I33" s="31">
        <f t="shared" si="0"/>
        <v>11679830</v>
      </c>
      <c r="J33" s="31">
        <f t="shared" si="0"/>
        <v>35767382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35767382</v>
      </c>
      <c r="X33" s="31">
        <f t="shared" si="0"/>
        <v>52842243</v>
      </c>
      <c r="Y33" s="31">
        <f t="shared" si="0"/>
        <v>-17074861</v>
      </c>
      <c r="Z33" s="32">
        <f>+IF(X33&lt;&gt;0,+(Y33/X33)*100,0)</f>
        <v>-32.312899738188634</v>
      </c>
      <c r="AA33" s="29">
        <f>SUM(AA6:AA32)</f>
        <v>211368963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5342675</v>
      </c>
      <c r="D35" s="20"/>
      <c r="E35" s="21">
        <v>6540175</v>
      </c>
      <c r="F35" s="22">
        <v>6540175</v>
      </c>
      <c r="G35" s="22">
        <v>385114</v>
      </c>
      <c r="H35" s="22">
        <v>392751</v>
      </c>
      <c r="I35" s="22">
        <v>441553</v>
      </c>
      <c r="J35" s="22">
        <v>1219418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1219418</v>
      </c>
      <c r="X35" s="22">
        <v>1635045</v>
      </c>
      <c r="Y35" s="22">
        <v>-415627</v>
      </c>
      <c r="Z35" s="23">
        <v>-25.419911990189874</v>
      </c>
      <c r="AA35" s="20">
        <v>6540175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90407591</v>
      </c>
      <c r="D37" s="20"/>
      <c r="E37" s="21">
        <v>74356455</v>
      </c>
      <c r="F37" s="22">
        <v>74356455</v>
      </c>
      <c r="G37" s="22">
        <v>11970140</v>
      </c>
      <c r="H37" s="22"/>
      <c r="I37" s="22">
        <v>18069250</v>
      </c>
      <c r="J37" s="22">
        <v>30039390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30039390</v>
      </c>
      <c r="X37" s="22">
        <v>18589113</v>
      </c>
      <c r="Y37" s="22">
        <v>11450277</v>
      </c>
      <c r="Z37" s="23">
        <v>61.596682961688387</v>
      </c>
      <c r="AA37" s="20">
        <v>74356455</v>
      </c>
    </row>
    <row r="38" spans="1:27" x14ac:dyDescent="0.25">
      <c r="A38" s="19" t="s">
        <v>64</v>
      </c>
      <c r="B38" s="15" t="s">
        <v>32</v>
      </c>
      <c r="C38" s="20">
        <v>931682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8019740</v>
      </c>
      <c r="D40" s="20"/>
      <c r="E40" s="21">
        <v>16996125</v>
      </c>
      <c r="F40" s="22">
        <v>16996125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4249032</v>
      </c>
      <c r="Y40" s="22">
        <v>-4249032</v>
      </c>
      <c r="Z40" s="23">
        <v>-100</v>
      </c>
      <c r="AA40" s="20">
        <v>16996125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2358559</v>
      </c>
      <c r="D42" s="20"/>
      <c r="E42" s="21">
        <v>2000000</v>
      </c>
      <c r="F42" s="22">
        <v>2000000</v>
      </c>
      <c r="G42" s="22">
        <v>26070</v>
      </c>
      <c r="H42" s="22">
        <v>122331</v>
      </c>
      <c r="I42" s="22">
        <v>123000</v>
      </c>
      <c r="J42" s="22">
        <v>271401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271401</v>
      </c>
      <c r="X42" s="22">
        <v>500001</v>
      </c>
      <c r="Y42" s="22">
        <v>-228600</v>
      </c>
      <c r="Z42" s="23">
        <v>-45.71990856018288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844296</v>
      </c>
      <c r="D45" s="20"/>
      <c r="E45" s="21">
        <v>100000</v>
      </c>
      <c r="F45" s="22">
        <v>100000</v>
      </c>
      <c r="G45" s="22"/>
      <c r="H45" s="22"/>
      <c r="I45" s="22">
        <v>1000</v>
      </c>
      <c r="J45" s="22">
        <v>1000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1000</v>
      </c>
      <c r="X45" s="22">
        <v>24999</v>
      </c>
      <c r="Y45" s="22">
        <v>-23999</v>
      </c>
      <c r="Z45" s="23">
        <v>-95.99983999359975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107904543</v>
      </c>
      <c r="D48" s="29">
        <f t="shared" ref="D48:Y48" si="1">SUM(D35:D47)</f>
        <v>0</v>
      </c>
      <c r="E48" s="30">
        <f t="shared" si="1"/>
        <v>99992755</v>
      </c>
      <c r="F48" s="31">
        <f t="shared" si="1"/>
        <v>99992755</v>
      </c>
      <c r="G48" s="31">
        <f t="shared" si="1"/>
        <v>12381324</v>
      </c>
      <c r="H48" s="31">
        <f t="shared" si="1"/>
        <v>515082</v>
      </c>
      <c r="I48" s="31">
        <f t="shared" si="1"/>
        <v>18634803</v>
      </c>
      <c r="J48" s="31">
        <f t="shared" si="1"/>
        <v>31531209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31531209</v>
      </c>
      <c r="X48" s="31">
        <f t="shared" si="1"/>
        <v>24998190</v>
      </c>
      <c r="Y48" s="31">
        <f t="shared" si="1"/>
        <v>6533019</v>
      </c>
      <c r="Z48" s="32">
        <f>+IF(X48&lt;&gt;0,+(Y48/X48)*100,0)</f>
        <v>26.133968099290389</v>
      </c>
      <c r="AA48" s="29">
        <f>SUM(AA35:AA47)</f>
        <v>99992755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21134541</v>
      </c>
      <c r="D49" s="39">
        <f t="shared" si="2"/>
        <v>0</v>
      </c>
      <c r="E49" s="40">
        <f t="shared" si="2"/>
        <v>111376208</v>
      </c>
      <c r="F49" s="41">
        <f t="shared" si="2"/>
        <v>111376208</v>
      </c>
      <c r="G49" s="41">
        <f t="shared" si="2"/>
        <v>1048871</v>
      </c>
      <c r="H49" s="41">
        <f t="shared" si="2"/>
        <v>10142275</v>
      </c>
      <c r="I49" s="41">
        <f t="shared" si="2"/>
        <v>-6954973</v>
      </c>
      <c r="J49" s="41">
        <f t="shared" si="2"/>
        <v>4236173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4236173</v>
      </c>
      <c r="X49" s="41">
        <f t="shared" si="2"/>
        <v>27844053</v>
      </c>
      <c r="Y49" s="41">
        <f t="shared" si="2"/>
        <v>-23607880</v>
      </c>
      <c r="Z49" s="42">
        <f>+IF(X49&lt;&gt;0,+(Y49/X49)*100,0)</f>
        <v>-84.786076222452238</v>
      </c>
      <c r="AA49" s="39">
        <f>+AA33-AA48</f>
        <v>111376208</v>
      </c>
    </row>
    <row r="50" spans="1:27" x14ac:dyDescent="0.25">
      <c r="A50" s="43" t="s">
        <v>75</v>
      </c>
      <c r="B50" s="15" t="s">
        <v>32</v>
      </c>
      <c r="C50" s="20">
        <v>12662863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33797404</v>
      </c>
      <c r="D52" s="48">
        <f t="shared" si="3"/>
        <v>0</v>
      </c>
      <c r="E52" s="49">
        <f t="shared" si="3"/>
        <v>115376208</v>
      </c>
      <c r="F52" s="50">
        <f t="shared" si="3"/>
        <v>115376208</v>
      </c>
      <c r="G52" s="50">
        <f t="shared" si="3"/>
        <v>1048871</v>
      </c>
      <c r="H52" s="50">
        <f t="shared" si="3"/>
        <v>10142275</v>
      </c>
      <c r="I52" s="50">
        <f t="shared" si="3"/>
        <v>-6954973</v>
      </c>
      <c r="J52" s="50">
        <f t="shared" si="3"/>
        <v>4236173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4236173</v>
      </c>
      <c r="X52" s="50">
        <f t="shared" si="3"/>
        <v>28844052</v>
      </c>
      <c r="Y52" s="50">
        <f t="shared" si="3"/>
        <v>-24607879</v>
      </c>
      <c r="Z52" s="51">
        <f>+IF(X52&lt;&gt;0,+(Y52/X52)*100,0)</f>
        <v>-85.313530151727647</v>
      </c>
      <c r="AA52" s="48">
        <f>SUM(AA49:AA51)</f>
        <v>115376208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33797404</v>
      </c>
      <c r="D54" s="54">
        <f>+D52-D53</f>
        <v>0</v>
      </c>
      <c r="E54" s="55">
        <f t="shared" si="4"/>
        <v>115376208</v>
      </c>
      <c r="F54" s="56">
        <f t="shared" si="4"/>
        <v>115376208</v>
      </c>
      <c r="G54" s="56">
        <f t="shared" si="4"/>
        <v>1048871</v>
      </c>
      <c r="H54" s="56">
        <f t="shared" si="4"/>
        <v>10142275</v>
      </c>
      <c r="I54" s="56">
        <f t="shared" si="4"/>
        <v>-6954973</v>
      </c>
      <c r="J54" s="56">
        <f t="shared" si="4"/>
        <v>4236173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4236173</v>
      </c>
      <c r="X54" s="56">
        <f t="shared" si="4"/>
        <v>28844052</v>
      </c>
      <c r="Y54" s="56">
        <f t="shared" si="4"/>
        <v>-24607879</v>
      </c>
      <c r="Z54" s="57">
        <f>+IF(X54&lt;&gt;0,+(Y54/X54)*100,0)</f>
        <v>-85.313530151727647</v>
      </c>
      <c r="AA54" s="54">
        <f>+AA52-AA53</f>
        <v>115376208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33797404</v>
      </c>
      <c r="D57" s="48">
        <f>SUM(D54:D56)</f>
        <v>0</v>
      </c>
      <c r="E57" s="49">
        <f t="shared" si="5"/>
        <v>115376208</v>
      </c>
      <c r="F57" s="50">
        <f t="shared" si="5"/>
        <v>115376208</v>
      </c>
      <c r="G57" s="50">
        <f t="shared" si="5"/>
        <v>1048871</v>
      </c>
      <c r="H57" s="50">
        <f t="shared" si="5"/>
        <v>10142275</v>
      </c>
      <c r="I57" s="50">
        <f t="shared" si="5"/>
        <v>-6954973</v>
      </c>
      <c r="J57" s="50">
        <f t="shared" si="5"/>
        <v>4236173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4236173</v>
      </c>
      <c r="X57" s="50">
        <f t="shared" si="5"/>
        <v>28844052</v>
      </c>
      <c r="Y57" s="50">
        <f t="shared" si="5"/>
        <v>-24607879</v>
      </c>
      <c r="Z57" s="51">
        <f>+IF(X57&lt;&gt;0,+(Y57/X57)*100,0)</f>
        <v>-85.313530151727647</v>
      </c>
      <c r="AA57" s="48">
        <f>SUM(AA54:AA56)</f>
        <v>115376208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33797404</v>
      </c>
      <c r="D60" s="65">
        <f>SUM(D57:D59)</f>
        <v>0</v>
      </c>
      <c r="E60" s="66">
        <f t="shared" si="6"/>
        <v>115376208</v>
      </c>
      <c r="F60" s="67">
        <f t="shared" si="6"/>
        <v>115376208</v>
      </c>
      <c r="G60" s="67">
        <f t="shared" si="6"/>
        <v>1048871</v>
      </c>
      <c r="H60" s="67">
        <f t="shared" si="6"/>
        <v>10142275</v>
      </c>
      <c r="I60" s="67">
        <f t="shared" si="6"/>
        <v>-6954973</v>
      </c>
      <c r="J60" s="67">
        <f t="shared" si="6"/>
        <v>4236173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4236173</v>
      </c>
      <c r="X60" s="67">
        <f t="shared" si="6"/>
        <v>28844052</v>
      </c>
      <c r="Y60" s="67">
        <f t="shared" si="6"/>
        <v>-24607879</v>
      </c>
      <c r="Z60" s="68">
        <f>+IF(X60&lt;&gt;0,+(Y60/X60)*100,0)</f>
        <v>-85.313530151727647</v>
      </c>
      <c r="AA60" s="65">
        <f>SUM(AA57:AA59)</f>
        <v>115376208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1078775606</v>
      </c>
      <c r="D6" s="20"/>
      <c r="E6" s="21">
        <v>1220695817</v>
      </c>
      <c r="F6" s="22">
        <v>1220695817</v>
      </c>
      <c r="G6" s="22">
        <v>103844738</v>
      </c>
      <c r="H6" s="22">
        <v>115211066</v>
      </c>
      <c r="I6" s="22">
        <v>100918174</v>
      </c>
      <c r="J6" s="22">
        <v>319973978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319973978</v>
      </c>
      <c r="X6" s="22">
        <v>305173935</v>
      </c>
      <c r="Y6" s="22">
        <v>14800043</v>
      </c>
      <c r="Z6" s="23">
        <v>4.849707429961212</v>
      </c>
      <c r="AA6" s="20">
        <v>1220695817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70981710</v>
      </c>
      <c r="D13" s="20"/>
      <c r="E13" s="21">
        <v>71560166</v>
      </c>
      <c r="F13" s="22">
        <v>71560166</v>
      </c>
      <c r="G13" s="22">
        <v>6700888</v>
      </c>
      <c r="H13" s="22">
        <v>6706980</v>
      </c>
      <c r="I13" s="22">
        <v>6871836</v>
      </c>
      <c r="J13" s="22">
        <v>20279704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20279704</v>
      </c>
      <c r="X13" s="22">
        <v>17890041</v>
      </c>
      <c r="Y13" s="22">
        <v>2389663</v>
      </c>
      <c r="Z13" s="23">
        <v>13.357504323215357</v>
      </c>
      <c r="AA13" s="20">
        <v>71560166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626294</v>
      </c>
      <c r="D24" s="20"/>
      <c r="E24" s="21">
        <v>344956</v>
      </c>
      <c r="F24" s="22">
        <v>344956</v>
      </c>
      <c r="G24" s="22">
        <v>317669</v>
      </c>
      <c r="H24" s="22">
        <v>70650</v>
      </c>
      <c r="I24" s="22">
        <v>46362</v>
      </c>
      <c r="J24" s="22">
        <v>434681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434681</v>
      </c>
      <c r="X24" s="22">
        <v>86238</v>
      </c>
      <c r="Y24" s="22">
        <v>348443</v>
      </c>
      <c r="Z24" s="23">
        <v>404.04809944571997</v>
      </c>
      <c r="AA24" s="20">
        <v>344956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1249998</v>
      </c>
      <c r="Y26" s="22">
        <v>-1249998</v>
      </c>
      <c r="Z26" s="23">
        <v>-100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1155383610</v>
      </c>
      <c r="D33" s="29">
        <f t="shared" ref="D33:Y33" si="0">SUM(D6:D32)</f>
        <v>0</v>
      </c>
      <c r="E33" s="30">
        <f t="shared" si="0"/>
        <v>1297600939</v>
      </c>
      <c r="F33" s="31">
        <f t="shared" si="0"/>
        <v>1297600939</v>
      </c>
      <c r="G33" s="31">
        <f t="shared" si="0"/>
        <v>110863295</v>
      </c>
      <c r="H33" s="31">
        <f t="shared" si="0"/>
        <v>121988696</v>
      </c>
      <c r="I33" s="31">
        <f t="shared" si="0"/>
        <v>107836372</v>
      </c>
      <c r="J33" s="31">
        <f t="shared" si="0"/>
        <v>340688363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340688363</v>
      </c>
      <c r="X33" s="31">
        <f t="shared" si="0"/>
        <v>324400212</v>
      </c>
      <c r="Y33" s="31">
        <f t="shared" si="0"/>
        <v>16288151</v>
      </c>
      <c r="Z33" s="32">
        <f>+IF(X33&lt;&gt;0,+(Y33/X33)*100,0)</f>
        <v>5.0210050417599605</v>
      </c>
      <c r="AA33" s="29">
        <f>SUM(AA6:AA32)</f>
        <v>1297600939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62214096</v>
      </c>
      <c r="D35" s="20"/>
      <c r="E35" s="21">
        <v>61932903</v>
      </c>
      <c r="F35" s="22">
        <v>61932903</v>
      </c>
      <c r="G35" s="22">
        <v>5428770</v>
      </c>
      <c r="H35" s="22">
        <v>4930165</v>
      </c>
      <c r="I35" s="22">
        <v>5239741</v>
      </c>
      <c r="J35" s="22">
        <v>15598676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15598676</v>
      </c>
      <c r="X35" s="22">
        <v>15483279</v>
      </c>
      <c r="Y35" s="22">
        <v>115397</v>
      </c>
      <c r="Z35" s="23">
        <v>0.74530078544732037</v>
      </c>
      <c r="AA35" s="20">
        <v>61932903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1200864699</v>
      </c>
      <c r="D37" s="20"/>
      <c r="E37" s="21">
        <v>1042475000</v>
      </c>
      <c r="F37" s="22">
        <v>1042475000</v>
      </c>
      <c r="G37" s="22"/>
      <c r="H37" s="22">
        <v>217336833</v>
      </c>
      <c r="I37" s="22"/>
      <c r="J37" s="22">
        <v>217336833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217336833</v>
      </c>
      <c r="X37" s="22">
        <v>260618751</v>
      </c>
      <c r="Y37" s="22">
        <v>-43281918</v>
      </c>
      <c r="Z37" s="23">
        <v>-16.607369129782992</v>
      </c>
      <c r="AA37" s="20">
        <v>1042475000</v>
      </c>
    </row>
    <row r="38" spans="1:27" x14ac:dyDescent="0.25">
      <c r="A38" s="19" t="s">
        <v>64</v>
      </c>
      <c r="B38" s="15" t="s">
        <v>32</v>
      </c>
      <c r="C38" s="20">
        <v>57838450</v>
      </c>
      <c r="D38" s="20"/>
      <c r="E38" s="21">
        <v>59601101</v>
      </c>
      <c r="F38" s="22">
        <v>59601101</v>
      </c>
      <c r="G38" s="22">
        <v>3021728</v>
      </c>
      <c r="H38" s="22">
        <v>1966001</v>
      </c>
      <c r="I38" s="22">
        <v>1665239</v>
      </c>
      <c r="J38" s="22">
        <v>6652968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6652968</v>
      </c>
      <c r="X38" s="22">
        <v>14900334</v>
      </c>
      <c r="Y38" s="22">
        <v>-8247366</v>
      </c>
      <c r="Z38" s="23">
        <v>-55.350208928202548</v>
      </c>
      <c r="AA38" s="20">
        <v>59601101</v>
      </c>
    </row>
    <row r="39" spans="1:27" x14ac:dyDescent="0.25">
      <c r="A39" s="19" t="s">
        <v>65</v>
      </c>
      <c r="B39" s="15" t="s">
        <v>32</v>
      </c>
      <c r="C39" s="20">
        <v>366855391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43977865</v>
      </c>
      <c r="D40" s="20"/>
      <c r="E40" s="21">
        <v>66886741</v>
      </c>
      <c r="F40" s="22">
        <v>66886741</v>
      </c>
      <c r="G40" s="22"/>
      <c r="H40" s="22"/>
      <c r="I40" s="22">
        <v>10994466</v>
      </c>
      <c r="J40" s="22">
        <v>10994466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10994466</v>
      </c>
      <c r="X40" s="22">
        <v>16721691</v>
      </c>
      <c r="Y40" s="22">
        <v>-5727225</v>
      </c>
      <c r="Z40" s="23">
        <v>-34.250274090102486</v>
      </c>
      <c r="AA40" s="20">
        <v>66886741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131464</v>
      </c>
      <c r="F41" s="22">
        <v>131464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32868</v>
      </c>
      <c r="Y41" s="22">
        <v>-32868</v>
      </c>
      <c r="Z41" s="23">
        <v>-100</v>
      </c>
      <c r="AA41" s="20">
        <v>131464</v>
      </c>
    </row>
    <row r="42" spans="1:27" x14ac:dyDescent="0.25">
      <c r="A42" s="19" t="s">
        <v>67</v>
      </c>
      <c r="B42" s="15" t="s">
        <v>32</v>
      </c>
      <c r="C42" s="20">
        <v>35151138</v>
      </c>
      <c r="D42" s="20"/>
      <c r="E42" s="21">
        <v>32505104</v>
      </c>
      <c r="F42" s="22">
        <v>32505104</v>
      </c>
      <c r="G42" s="22">
        <v>1739</v>
      </c>
      <c r="H42" s="22">
        <v>62143</v>
      </c>
      <c r="I42" s="22">
        <v>861623</v>
      </c>
      <c r="J42" s="22">
        <v>925505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925505</v>
      </c>
      <c r="X42" s="22">
        <v>8126298</v>
      </c>
      <c r="Y42" s="22">
        <v>-7200793</v>
      </c>
      <c r="Z42" s="23">
        <v>-88.610988669133235</v>
      </c>
      <c r="AA42" s="20">
        <v>32505104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483348906</v>
      </c>
      <c r="F44" s="22">
        <v>483348906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120837228</v>
      </c>
      <c r="Y44" s="22">
        <v>-120837228</v>
      </c>
      <c r="Z44" s="23">
        <v>-100</v>
      </c>
      <c r="AA44" s="20">
        <v>483348906</v>
      </c>
    </row>
    <row r="45" spans="1:27" x14ac:dyDescent="0.25">
      <c r="A45" s="19" t="s">
        <v>70</v>
      </c>
      <c r="B45" s="15" t="s">
        <v>32</v>
      </c>
      <c r="C45" s="20">
        <v>8654675</v>
      </c>
      <c r="D45" s="20"/>
      <c r="E45" s="21">
        <v>13236011</v>
      </c>
      <c r="F45" s="22">
        <v>13236011</v>
      </c>
      <c r="G45" s="22">
        <v>169523</v>
      </c>
      <c r="H45" s="22">
        <v>394230</v>
      </c>
      <c r="I45" s="22">
        <v>509476</v>
      </c>
      <c r="J45" s="22">
        <v>1073229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1073229</v>
      </c>
      <c r="X45" s="22">
        <v>3309048</v>
      </c>
      <c r="Y45" s="22">
        <v>-2235819</v>
      </c>
      <c r="Z45" s="23">
        <v>-67.56683493258484</v>
      </c>
      <c r="AA45" s="20">
        <v>13236011</v>
      </c>
    </row>
    <row r="46" spans="1:27" x14ac:dyDescent="0.25">
      <c r="A46" s="19" t="s">
        <v>71</v>
      </c>
      <c r="B46" s="15" t="s">
        <v>32</v>
      </c>
      <c r="C46" s="20">
        <v>-12834207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1762722107</v>
      </c>
      <c r="D48" s="29">
        <f t="shared" ref="D48:Y48" si="1">SUM(D35:D47)</f>
        <v>0</v>
      </c>
      <c r="E48" s="30">
        <f t="shared" si="1"/>
        <v>1760117230</v>
      </c>
      <c r="F48" s="31">
        <f t="shared" si="1"/>
        <v>1760117230</v>
      </c>
      <c r="G48" s="31">
        <f t="shared" si="1"/>
        <v>8621760</v>
      </c>
      <c r="H48" s="31">
        <f t="shared" si="1"/>
        <v>224689372</v>
      </c>
      <c r="I48" s="31">
        <f t="shared" si="1"/>
        <v>19270545</v>
      </c>
      <c r="J48" s="31">
        <f t="shared" si="1"/>
        <v>252581677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252581677</v>
      </c>
      <c r="X48" s="31">
        <f t="shared" si="1"/>
        <v>440029497</v>
      </c>
      <c r="Y48" s="31">
        <f t="shared" si="1"/>
        <v>-187447820</v>
      </c>
      <c r="Z48" s="32">
        <f>+IF(X48&lt;&gt;0,+(Y48/X48)*100,0)</f>
        <v>-42.598921499119406</v>
      </c>
      <c r="AA48" s="29">
        <f>SUM(AA35:AA47)</f>
        <v>1760117230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-607338497</v>
      </c>
      <c r="D49" s="39">
        <f t="shared" si="2"/>
        <v>0</v>
      </c>
      <c r="E49" s="40">
        <f t="shared" si="2"/>
        <v>-462516291</v>
      </c>
      <c r="F49" s="41">
        <f t="shared" si="2"/>
        <v>-462516291</v>
      </c>
      <c r="G49" s="41">
        <f t="shared" si="2"/>
        <v>102241535</v>
      </c>
      <c r="H49" s="41">
        <f t="shared" si="2"/>
        <v>-102700676</v>
      </c>
      <c r="I49" s="41">
        <f t="shared" si="2"/>
        <v>88565827</v>
      </c>
      <c r="J49" s="41">
        <f t="shared" si="2"/>
        <v>88106686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88106686</v>
      </c>
      <c r="X49" s="41">
        <f t="shared" si="2"/>
        <v>-115629285</v>
      </c>
      <c r="Y49" s="41">
        <f t="shared" si="2"/>
        <v>203735971</v>
      </c>
      <c r="Z49" s="42">
        <f>+IF(X49&lt;&gt;0,+(Y49/X49)*100,0)</f>
        <v>-176.19755324094584</v>
      </c>
      <c r="AA49" s="39">
        <f>+AA33-AA48</f>
        <v>-462516291</v>
      </c>
    </row>
    <row r="50" spans="1:27" x14ac:dyDescent="0.25">
      <c r="A50" s="43" t="s">
        <v>75</v>
      </c>
      <c r="B50" s="15" t="s">
        <v>32</v>
      </c>
      <c r="C50" s="20">
        <v>8640285</v>
      </c>
      <c r="D50" s="20"/>
      <c r="E50" s="21">
        <v>27651203</v>
      </c>
      <c r="F50" s="22">
        <v>27651203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6912798</v>
      </c>
      <c r="Y50" s="22">
        <v>-6912798</v>
      </c>
      <c r="Z50" s="23">
        <v>-100</v>
      </c>
      <c r="AA50" s="20">
        <v>27651203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-598698212</v>
      </c>
      <c r="D52" s="48">
        <f t="shared" si="3"/>
        <v>0</v>
      </c>
      <c r="E52" s="49">
        <f t="shared" si="3"/>
        <v>-434865088</v>
      </c>
      <c r="F52" s="50">
        <f t="shared" si="3"/>
        <v>-434865088</v>
      </c>
      <c r="G52" s="50">
        <f t="shared" si="3"/>
        <v>102241535</v>
      </c>
      <c r="H52" s="50">
        <f t="shared" si="3"/>
        <v>-102700676</v>
      </c>
      <c r="I52" s="50">
        <f t="shared" si="3"/>
        <v>88565827</v>
      </c>
      <c r="J52" s="50">
        <f t="shared" si="3"/>
        <v>88106686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88106686</v>
      </c>
      <c r="X52" s="50">
        <f t="shared" si="3"/>
        <v>-108716487</v>
      </c>
      <c r="Y52" s="50">
        <f t="shared" si="3"/>
        <v>196823173</v>
      </c>
      <c r="Z52" s="51">
        <f>+IF(X52&lt;&gt;0,+(Y52/X52)*100,0)</f>
        <v>-181.0426168387873</v>
      </c>
      <c r="AA52" s="48">
        <f>SUM(AA49:AA51)</f>
        <v>-434865088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-598698212</v>
      </c>
      <c r="D54" s="54">
        <f>+D52-D53</f>
        <v>0</v>
      </c>
      <c r="E54" s="55">
        <f t="shared" si="4"/>
        <v>-434865088</v>
      </c>
      <c r="F54" s="56">
        <f t="shared" si="4"/>
        <v>-434865088</v>
      </c>
      <c r="G54" s="56">
        <f t="shared" si="4"/>
        <v>102241535</v>
      </c>
      <c r="H54" s="56">
        <f t="shared" si="4"/>
        <v>-102700676</v>
      </c>
      <c r="I54" s="56">
        <f t="shared" si="4"/>
        <v>88565827</v>
      </c>
      <c r="J54" s="56">
        <f t="shared" si="4"/>
        <v>88106686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88106686</v>
      </c>
      <c r="X54" s="56">
        <f t="shared" si="4"/>
        <v>-108716487</v>
      </c>
      <c r="Y54" s="56">
        <f t="shared" si="4"/>
        <v>196823173</v>
      </c>
      <c r="Z54" s="57">
        <f>+IF(X54&lt;&gt;0,+(Y54/X54)*100,0)</f>
        <v>-181.0426168387873</v>
      </c>
      <c r="AA54" s="54">
        <f>+AA52-AA53</f>
        <v>-434865088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-598698212</v>
      </c>
      <c r="D57" s="48">
        <f>SUM(D54:D56)</f>
        <v>0</v>
      </c>
      <c r="E57" s="49">
        <f t="shared" si="5"/>
        <v>-434865088</v>
      </c>
      <c r="F57" s="50">
        <f t="shared" si="5"/>
        <v>-434865088</v>
      </c>
      <c r="G57" s="50">
        <f t="shared" si="5"/>
        <v>102241535</v>
      </c>
      <c r="H57" s="50">
        <f t="shared" si="5"/>
        <v>-102700676</v>
      </c>
      <c r="I57" s="50">
        <f t="shared" si="5"/>
        <v>88565827</v>
      </c>
      <c r="J57" s="50">
        <f t="shared" si="5"/>
        <v>88106686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88106686</v>
      </c>
      <c r="X57" s="50">
        <f t="shared" si="5"/>
        <v>-108716487</v>
      </c>
      <c r="Y57" s="50">
        <f t="shared" si="5"/>
        <v>196823173</v>
      </c>
      <c r="Z57" s="51">
        <f>+IF(X57&lt;&gt;0,+(Y57/X57)*100,0)</f>
        <v>-181.0426168387873</v>
      </c>
      <c r="AA57" s="48">
        <f>SUM(AA54:AA56)</f>
        <v>-434865088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-598698212</v>
      </c>
      <c r="D60" s="65">
        <f>SUM(D57:D59)</f>
        <v>0</v>
      </c>
      <c r="E60" s="66">
        <f t="shared" si="6"/>
        <v>-434865088</v>
      </c>
      <c r="F60" s="67">
        <f t="shared" si="6"/>
        <v>-434865088</v>
      </c>
      <c r="G60" s="67">
        <f t="shared" si="6"/>
        <v>102241535</v>
      </c>
      <c r="H60" s="67">
        <f t="shared" si="6"/>
        <v>-102700676</v>
      </c>
      <c r="I60" s="67">
        <f t="shared" si="6"/>
        <v>88565827</v>
      </c>
      <c r="J60" s="67">
        <f t="shared" si="6"/>
        <v>88106686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88106686</v>
      </c>
      <c r="X60" s="67">
        <f t="shared" si="6"/>
        <v>-108716487</v>
      </c>
      <c r="Y60" s="67">
        <f t="shared" si="6"/>
        <v>196823173</v>
      </c>
      <c r="Z60" s="68">
        <f>+IF(X60&lt;&gt;0,+(Y60/X60)*100,0)</f>
        <v>-181.0426168387873</v>
      </c>
      <c r="AA60" s="65">
        <f>SUM(AA57:AA59)</f>
        <v>-434865088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83860385</v>
      </c>
      <c r="F6" s="22">
        <v>83860385</v>
      </c>
      <c r="G6" s="22">
        <v>6040303</v>
      </c>
      <c r="H6" s="22">
        <v>10046456</v>
      </c>
      <c r="I6" s="22">
        <v>4257231</v>
      </c>
      <c r="J6" s="22">
        <v>20343990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20343990</v>
      </c>
      <c r="X6" s="22">
        <v>20965095</v>
      </c>
      <c r="Y6" s="22">
        <v>-621105</v>
      </c>
      <c r="Z6" s="23">
        <v>-2.9625670668317983</v>
      </c>
      <c r="AA6" s="20">
        <v>83860385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413706</v>
      </c>
      <c r="H13" s="22">
        <v>392996</v>
      </c>
      <c r="I13" s="22">
        <v>418872</v>
      </c>
      <c r="J13" s="22">
        <v>1225574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1225574</v>
      </c>
      <c r="X13" s="22"/>
      <c r="Y13" s="22">
        <v>1225574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17008</v>
      </c>
      <c r="H24" s="22"/>
      <c r="I24" s="22">
        <v>17008</v>
      </c>
      <c r="J24" s="22">
        <v>34016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34016</v>
      </c>
      <c r="X24" s="22"/>
      <c r="Y24" s="22">
        <v>34016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83860385</v>
      </c>
      <c r="F33" s="31">
        <f t="shared" si="0"/>
        <v>83860385</v>
      </c>
      <c r="G33" s="31">
        <f t="shared" si="0"/>
        <v>6471017</v>
      </c>
      <c r="H33" s="31">
        <f t="shared" si="0"/>
        <v>10439452</v>
      </c>
      <c r="I33" s="31">
        <f t="shared" si="0"/>
        <v>4693111</v>
      </c>
      <c r="J33" s="31">
        <f t="shared" si="0"/>
        <v>21603580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21603580</v>
      </c>
      <c r="X33" s="31">
        <f t="shared" si="0"/>
        <v>20965095</v>
      </c>
      <c r="Y33" s="31">
        <f t="shared" si="0"/>
        <v>638485</v>
      </c>
      <c r="Z33" s="32">
        <f>+IF(X33&lt;&gt;0,+(Y33/X33)*100,0)</f>
        <v>3.0454667627311012</v>
      </c>
      <c r="AA33" s="29">
        <f>SUM(AA6:AA32)</f>
        <v>83860385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7233557</v>
      </c>
      <c r="F35" s="22">
        <v>7233557</v>
      </c>
      <c r="G35" s="22">
        <v>467395</v>
      </c>
      <c r="H35" s="22">
        <v>446802</v>
      </c>
      <c r="I35" s="22">
        <v>429165</v>
      </c>
      <c r="J35" s="22">
        <v>1343362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1343362</v>
      </c>
      <c r="X35" s="22">
        <v>1808403</v>
      </c>
      <c r="Y35" s="22">
        <v>-465041</v>
      </c>
      <c r="Z35" s="23">
        <v>-25.715562294466444</v>
      </c>
      <c r="AA35" s="20">
        <v>7233557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71604053</v>
      </c>
      <c r="F37" s="22">
        <v>71604053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17901015</v>
      </c>
      <c r="Y37" s="22">
        <v>-17901015</v>
      </c>
      <c r="Z37" s="23">
        <v>-100</v>
      </c>
      <c r="AA37" s="20">
        <v>71604053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4654690</v>
      </c>
      <c r="F38" s="22">
        <v>4654690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1163676</v>
      </c>
      <c r="Y38" s="22">
        <v>-1163676</v>
      </c>
      <c r="Z38" s="23">
        <v>-100</v>
      </c>
      <c r="AA38" s="20">
        <v>4654690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6500000</v>
      </c>
      <c r="F42" s="22">
        <v>6500000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1625001</v>
      </c>
      <c r="Y42" s="22">
        <v>-1625001</v>
      </c>
      <c r="Z42" s="23">
        <v>-100</v>
      </c>
      <c r="AA42" s="20">
        <v>6500000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86456</v>
      </c>
      <c r="H44" s="22">
        <v>20797</v>
      </c>
      <c r="I44" s="22">
        <v>13195</v>
      </c>
      <c r="J44" s="22">
        <v>120448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120448</v>
      </c>
      <c r="X44" s="22"/>
      <c r="Y44" s="22">
        <v>120448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160000</v>
      </c>
      <c r="F45" s="22">
        <v>160000</v>
      </c>
      <c r="G45" s="22">
        <v>3905</v>
      </c>
      <c r="H45" s="22">
        <v>5023</v>
      </c>
      <c r="I45" s="22">
        <v>3535</v>
      </c>
      <c r="J45" s="22">
        <v>12463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12463</v>
      </c>
      <c r="X45" s="22">
        <v>40002</v>
      </c>
      <c r="Y45" s="22">
        <v>-27539</v>
      </c>
      <c r="Z45" s="23">
        <v>-68.844057797110153</v>
      </c>
      <c r="AA45" s="20">
        <v>160000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90152300</v>
      </c>
      <c r="F48" s="31">
        <f t="shared" si="1"/>
        <v>90152300</v>
      </c>
      <c r="G48" s="31">
        <f t="shared" si="1"/>
        <v>557756</v>
      </c>
      <c r="H48" s="31">
        <f t="shared" si="1"/>
        <v>472622</v>
      </c>
      <c r="I48" s="31">
        <f t="shared" si="1"/>
        <v>445895</v>
      </c>
      <c r="J48" s="31">
        <f t="shared" si="1"/>
        <v>1476273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1476273</v>
      </c>
      <c r="X48" s="31">
        <f t="shared" si="1"/>
        <v>22538097</v>
      </c>
      <c r="Y48" s="31">
        <f t="shared" si="1"/>
        <v>-21061824</v>
      </c>
      <c r="Z48" s="32">
        <f>+IF(X48&lt;&gt;0,+(Y48/X48)*100,0)</f>
        <v>-93.449877334364118</v>
      </c>
      <c r="AA48" s="29">
        <f>SUM(AA35:AA47)</f>
        <v>90152300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-6291915</v>
      </c>
      <c r="F49" s="41">
        <f t="shared" si="2"/>
        <v>-6291915</v>
      </c>
      <c r="G49" s="41">
        <f t="shared" si="2"/>
        <v>5913261</v>
      </c>
      <c r="H49" s="41">
        <f t="shared" si="2"/>
        <v>9966830</v>
      </c>
      <c r="I49" s="41">
        <f t="shared" si="2"/>
        <v>4247216</v>
      </c>
      <c r="J49" s="41">
        <f t="shared" si="2"/>
        <v>20127307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20127307</v>
      </c>
      <c r="X49" s="41">
        <f t="shared" si="2"/>
        <v>-1573002</v>
      </c>
      <c r="Y49" s="41">
        <f t="shared" si="2"/>
        <v>21700309</v>
      </c>
      <c r="Z49" s="42">
        <f>+IF(X49&lt;&gt;0,+(Y49/X49)*100,0)</f>
        <v>-1379.5474513064828</v>
      </c>
      <c r="AA49" s="39">
        <f>+AA33-AA48</f>
        <v>-6291915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-6291915</v>
      </c>
      <c r="F52" s="50">
        <f t="shared" si="3"/>
        <v>-6291915</v>
      </c>
      <c r="G52" s="50">
        <f t="shared" si="3"/>
        <v>5913261</v>
      </c>
      <c r="H52" s="50">
        <f t="shared" si="3"/>
        <v>9966830</v>
      </c>
      <c r="I52" s="50">
        <f t="shared" si="3"/>
        <v>4247216</v>
      </c>
      <c r="J52" s="50">
        <f t="shared" si="3"/>
        <v>20127307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20127307</v>
      </c>
      <c r="X52" s="50">
        <f t="shared" si="3"/>
        <v>-1573002</v>
      </c>
      <c r="Y52" s="50">
        <f t="shared" si="3"/>
        <v>21700309</v>
      </c>
      <c r="Z52" s="51">
        <f>+IF(X52&lt;&gt;0,+(Y52/X52)*100,0)</f>
        <v>-1379.5474513064828</v>
      </c>
      <c r="AA52" s="48">
        <f>SUM(AA49:AA51)</f>
        <v>-6291915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-6291915</v>
      </c>
      <c r="F54" s="56">
        <f t="shared" si="4"/>
        <v>-6291915</v>
      </c>
      <c r="G54" s="56">
        <f t="shared" si="4"/>
        <v>5913261</v>
      </c>
      <c r="H54" s="56">
        <f t="shared" si="4"/>
        <v>9966830</v>
      </c>
      <c r="I54" s="56">
        <f t="shared" si="4"/>
        <v>4247216</v>
      </c>
      <c r="J54" s="56">
        <f t="shared" si="4"/>
        <v>20127307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20127307</v>
      </c>
      <c r="X54" s="56">
        <f t="shared" si="4"/>
        <v>-1573002</v>
      </c>
      <c r="Y54" s="56">
        <f t="shared" si="4"/>
        <v>21700309</v>
      </c>
      <c r="Z54" s="57">
        <f>+IF(X54&lt;&gt;0,+(Y54/X54)*100,0)</f>
        <v>-1379.5474513064828</v>
      </c>
      <c r="AA54" s="54">
        <f>+AA52-AA53</f>
        <v>-6291915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-6291915</v>
      </c>
      <c r="F57" s="50">
        <f t="shared" si="5"/>
        <v>-6291915</v>
      </c>
      <c r="G57" s="50">
        <f t="shared" si="5"/>
        <v>5913261</v>
      </c>
      <c r="H57" s="50">
        <f t="shared" si="5"/>
        <v>9966830</v>
      </c>
      <c r="I57" s="50">
        <f t="shared" si="5"/>
        <v>4247216</v>
      </c>
      <c r="J57" s="50">
        <f t="shared" si="5"/>
        <v>20127307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20127307</v>
      </c>
      <c r="X57" s="50">
        <f t="shared" si="5"/>
        <v>-1573002</v>
      </c>
      <c r="Y57" s="50">
        <f t="shared" si="5"/>
        <v>21700309</v>
      </c>
      <c r="Z57" s="51">
        <f>+IF(X57&lt;&gt;0,+(Y57/X57)*100,0)</f>
        <v>-1379.5474513064828</v>
      </c>
      <c r="AA57" s="48">
        <f>SUM(AA54:AA56)</f>
        <v>-6291915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-6291915</v>
      </c>
      <c r="F60" s="67">
        <f t="shared" si="6"/>
        <v>-6291915</v>
      </c>
      <c r="G60" s="67">
        <f t="shared" si="6"/>
        <v>5913261</v>
      </c>
      <c r="H60" s="67">
        <f t="shared" si="6"/>
        <v>9966830</v>
      </c>
      <c r="I60" s="67">
        <f t="shared" si="6"/>
        <v>4247216</v>
      </c>
      <c r="J60" s="67">
        <f t="shared" si="6"/>
        <v>20127307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20127307</v>
      </c>
      <c r="X60" s="67">
        <f t="shared" si="6"/>
        <v>-1573002</v>
      </c>
      <c r="Y60" s="67">
        <f t="shared" si="6"/>
        <v>21700309</v>
      </c>
      <c r="Z60" s="68">
        <f>+IF(X60&lt;&gt;0,+(Y60/X60)*100,0)</f>
        <v>-1379.5474513064828</v>
      </c>
      <c r="AA60" s="65">
        <f>SUM(AA57:AA59)</f>
        <v>-6291915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971808163</v>
      </c>
      <c r="D6" s="20"/>
      <c r="E6" s="21">
        <v>1090172416</v>
      </c>
      <c r="F6" s="22">
        <v>1090172416</v>
      </c>
      <c r="G6" s="22">
        <v>117682238</v>
      </c>
      <c r="H6" s="22">
        <v>123529329</v>
      </c>
      <c r="I6" s="22">
        <v>111722928</v>
      </c>
      <c r="J6" s="22">
        <v>352934495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352934495</v>
      </c>
      <c r="X6" s="22">
        <v>294417748</v>
      </c>
      <c r="Y6" s="22">
        <v>58516747</v>
      </c>
      <c r="Z6" s="23">
        <v>19.875414236236871</v>
      </c>
      <c r="AA6" s="20">
        <v>1090172416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22407615</v>
      </c>
      <c r="D13" s="20"/>
      <c r="E13" s="21">
        <v>28745117</v>
      </c>
      <c r="F13" s="22">
        <v>28745117</v>
      </c>
      <c r="G13" s="22">
        <v>6005751</v>
      </c>
      <c r="H13" s="22">
        <v>6077576</v>
      </c>
      <c r="I13" s="22">
        <v>5143322</v>
      </c>
      <c r="J13" s="22">
        <v>17226649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17226649</v>
      </c>
      <c r="X13" s="22">
        <v>7194844</v>
      </c>
      <c r="Y13" s="22">
        <v>10031805</v>
      </c>
      <c r="Z13" s="23">
        <v>139.43047271073564</v>
      </c>
      <c r="AA13" s="20">
        <v>28745117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994215778</v>
      </c>
      <c r="D33" s="29">
        <f t="shared" ref="D33:Y33" si="0">SUM(D6:D32)</f>
        <v>0</v>
      </c>
      <c r="E33" s="30">
        <f t="shared" si="0"/>
        <v>1118917533</v>
      </c>
      <c r="F33" s="31">
        <f t="shared" si="0"/>
        <v>1118917533</v>
      </c>
      <c r="G33" s="31">
        <f t="shared" si="0"/>
        <v>123687989</v>
      </c>
      <c r="H33" s="31">
        <f t="shared" si="0"/>
        <v>129606905</v>
      </c>
      <c r="I33" s="31">
        <f t="shared" si="0"/>
        <v>116866250</v>
      </c>
      <c r="J33" s="31">
        <f t="shared" si="0"/>
        <v>370161144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370161144</v>
      </c>
      <c r="X33" s="31">
        <f t="shared" si="0"/>
        <v>301612592</v>
      </c>
      <c r="Y33" s="31">
        <f t="shared" si="0"/>
        <v>68548552</v>
      </c>
      <c r="Z33" s="32">
        <f>+IF(X33&lt;&gt;0,+(Y33/X33)*100,0)</f>
        <v>22.72735085277872</v>
      </c>
      <c r="AA33" s="29">
        <f>SUM(AA6:AA32)</f>
        <v>1118917533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46119364</v>
      </c>
      <c r="D35" s="20"/>
      <c r="E35" s="21">
        <v>44368236</v>
      </c>
      <c r="F35" s="22">
        <v>44368236</v>
      </c>
      <c r="G35" s="22">
        <v>100740</v>
      </c>
      <c r="H35" s="22">
        <v>8048174</v>
      </c>
      <c r="I35" s="22">
        <v>4173416</v>
      </c>
      <c r="J35" s="22">
        <v>12322330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12322330</v>
      </c>
      <c r="X35" s="22">
        <v>11576972</v>
      </c>
      <c r="Y35" s="22">
        <v>745358</v>
      </c>
      <c r="Z35" s="23">
        <v>6.4382810980280505</v>
      </c>
      <c r="AA35" s="20">
        <v>44368236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987895579</v>
      </c>
      <c r="D37" s="20"/>
      <c r="E37" s="21">
        <v>1065828315</v>
      </c>
      <c r="F37" s="22">
        <v>1065828315</v>
      </c>
      <c r="G37" s="22">
        <v>539711</v>
      </c>
      <c r="H37" s="22">
        <v>133422102</v>
      </c>
      <c r="I37" s="22">
        <v>140015896</v>
      </c>
      <c r="J37" s="22">
        <v>273977709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273977709</v>
      </c>
      <c r="X37" s="22">
        <v>163889223</v>
      </c>
      <c r="Y37" s="22">
        <v>110088486</v>
      </c>
      <c r="Z37" s="23">
        <v>67.172498584607965</v>
      </c>
      <c r="AA37" s="20">
        <v>1065828315</v>
      </c>
    </row>
    <row r="38" spans="1:27" x14ac:dyDescent="0.25">
      <c r="A38" s="19" t="s">
        <v>64</v>
      </c>
      <c r="B38" s="15" t="s">
        <v>32</v>
      </c>
      <c r="C38" s="20">
        <v>21067341</v>
      </c>
      <c r="D38" s="20"/>
      <c r="E38" s="21">
        <v>16012563</v>
      </c>
      <c r="F38" s="22">
        <v>16012563</v>
      </c>
      <c r="G38" s="22">
        <v>1667841</v>
      </c>
      <c r="H38" s="22">
        <v>1537619</v>
      </c>
      <c r="I38" s="22">
        <v>372572</v>
      </c>
      <c r="J38" s="22">
        <v>3578032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3578032</v>
      </c>
      <c r="X38" s="22">
        <v>3770500</v>
      </c>
      <c r="Y38" s="22">
        <v>-192468</v>
      </c>
      <c r="Z38" s="23">
        <v>-5.1045749900543695</v>
      </c>
      <c r="AA38" s="20">
        <v>16012563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35460828</v>
      </c>
      <c r="F39" s="22">
        <v>35460828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8865207</v>
      </c>
      <c r="Y39" s="22">
        <v>-8865207</v>
      </c>
      <c r="Z39" s="23">
        <v>-100</v>
      </c>
      <c r="AA39" s="20">
        <v>35460828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7587876</v>
      </c>
      <c r="D42" s="20"/>
      <c r="E42" s="21">
        <v>9736202</v>
      </c>
      <c r="F42" s="22">
        <v>9736202</v>
      </c>
      <c r="G42" s="22">
        <v>374571</v>
      </c>
      <c r="H42" s="22">
        <v>64281</v>
      </c>
      <c r="I42" s="22">
        <v>-15088</v>
      </c>
      <c r="J42" s="22">
        <v>423764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423764</v>
      </c>
      <c r="X42" s="22">
        <v>1515285</v>
      </c>
      <c r="Y42" s="22">
        <v>-1091521</v>
      </c>
      <c r="Z42" s="23">
        <v>-72.034039801093513</v>
      </c>
      <c r="AA42" s="20">
        <v>9736202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8000000</v>
      </c>
      <c r="F44" s="22">
        <v>8000000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2000001</v>
      </c>
      <c r="Y44" s="22">
        <v>-2000001</v>
      </c>
      <c r="Z44" s="23">
        <v>-100</v>
      </c>
      <c r="AA44" s="20">
        <v>8000000</v>
      </c>
    </row>
    <row r="45" spans="1:27" x14ac:dyDescent="0.25">
      <c r="A45" s="19" t="s">
        <v>70</v>
      </c>
      <c r="B45" s="15" t="s">
        <v>32</v>
      </c>
      <c r="C45" s="20">
        <v>2681425</v>
      </c>
      <c r="D45" s="20"/>
      <c r="E45" s="21">
        <v>1554094</v>
      </c>
      <c r="F45" s="22">
        <v>1554094</v>
      </c>
      <c r="G45" s="22">
        <v>304062</v>
      </c>
      <c r="H45" s="22">
        <v>363896</v>
      </c>
      <c r="I45" s="22">
        <v>431304</v>
      </c>
      <c r="J45" s="22">
        <v>1099262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1099262</v>
      </c>
      <c r="X45" s="22">
        <v>444579</v>
      </c>
      <c r="Y45" s="22">
        <v>654683</v>
      </c>
      <c r="Z45" s="23">
        <v>147.25909230980321</v>
      </c>
      <c r="AA45" s="20">
        <v>1554094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1065351585</v>
      </c>
      <c r="D48" s="29">
        <f t="shared" ref="D48:Y48" si="1">SUM(D35:D47)</f>
        <v>0</v>
      </c>
      <c r="E48" s="30">
        <f t="shared" si="1"/>
        <v>1180960238</v>
      </c>
      <c r="F48" s="31">
        <f t="shared" si="1"/>
        <v>1180960238</v>
      </c>
      <c r="G48" s="31">
        <f t="shared" si="1"/>
        <v>2986925</v>
      </c>
      <c r="H48" s="31">
        <f t="shared" si="1"/>
        <v>143436072</v>
      </c>
      <c r="I48" s="31">
        <f t="shared" si="1"/>
        <v>144978100</v>
      </c>
      <c r="J48" s="31">
        <f t="shared" si="1"/>
        <v>291401097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291401097</v>
      </c>
      <c r="X48" s="31">
        <f t="shared" si="1"/>
        <v>192061767</v>
      </c>
      <c r="Y48" s="31">
        <f t="shared" si="1"/>
        <v>99339330</v>
      </c>
      <c r="Z48" s="32">
        <f>+IF(X48&lt;&gt;0,+(Y48/X48)*100,0)</f>
        <v>51.722595054537848</v>
      </c>
      <c r="AA48" s="29">
        <f>SUM(AA35:AA47)</f>
        <v>1180960238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-71135807</v>
      </c>
      <c r="D49" s="39">
        <f t="shared" si="2"/>
        <v>0</v>
      </c>
      <c r="E49" s="40">
        <f t="shared" si="2"/>
        <v>-62042705</v>
      </c>
      <c r="F49" s="41">
        <f t="shared" si="2"/>
        <v>-62042705</v>
      </c>
      <c r="G49" s="41">
        <f t="shared" si="2"/>
        <v>120701064</v>
      </c>
      <c r="H49" s="41">
        <f t="shared" si="2"/>
        <v>-13829167</v>
      </c>
      <c r="I49" s="41">
        <f t="shared" si="2"/>
        <v>-28111850</v>
      </c>
      <c r="J49" s="41">
        <f t="shared" si="2"/>
        <v>78760047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78760047</v>
      </c>
      <c r="X49" s="41">
        <f t="shared" si="2"/>
        <v>109550825</v>
      </c>
      <c r="Y49" s="41">
        <f t="shared" si="2"/>
        <v>-30790778</v>
      </c>
      <c r="Z49" s="42">
        <f>+IF(X49&lt;&gt;0,+(Y49/X49)*100,0)</f>
        <v>-28.106386236707937</v>
      </c>
      <c r="AA49" s="39">
        <f>+AA33-AA48</f>
        <v>-62042705</v>
      </c>
    </row>
    <row r="50" spans="1:27" x14ac:dyDescent="0.25">
      <c r="A50" s="43" t="s">
        <v>75</v>
      </c>
      <c r="B50" s="15" t="s">
        <v>32</v>
      </c>
      <c r="C50" s="20">
        <v>765000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-70370807</v>
      </c>
      <c r="D52" s="48">
        <f t="shared" si="3"/>
        <v>0</v>
      </c>
      <c r="E52" s="49">
        <f t="shared" si="3"/>
        <v>-62042705</v>
      </c>
      <c r="F52" s="50">
        <f t="shared" si="3"/>
        <v>-62042705</v>
      </c>
      <c r="G52" s="50">
        <f t="shared" si="3"/>
        <v>120701064</v>
      </c>
      <c r="H52" s="50">
        <f t="shared" si="3"/>
        <v>-13829167</v>
      </c>
      <c r="I52" s="50">
        <f t="shared" si="3"/>
        <v>-28111850</v>
      </c>
      <c r="J52" s="50">
        <f t="shared" si="3"/>
        <v>78760047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78760047</v>
      </c>
      <c r="X52" s="50">
        <f t="shared" si="3"/>
        <v>109550825</v>
      </c>
      <c r="Y52" s="50">
        <f t="shared" si="3"/>
        <v>-30790778</v>
      </c>
      <c r="Z52" s="51">
        <f>+IF(X52&lt;&gt;0,+(Y52/X52)*100,0)</f>
        <v>-28.106386236707937</v>
      </c>
      <c r="AA52" s="48">
        <f>SUM(AA49:AA51)</f>
        <v>-62042705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-70370807</v>
      </c>
      <c r="D54" s="54">
        <f>+D52-D53</f>
        <v>0</v>
      </c>
      <c r="E54" s="55">
        <f t="shared" si="4"/>
        <v>-62042705</v>
      </c>
      <c r="F54" s="56">
        <f t="shared" si="4"/>
        <v>-62042705</v>
      </c>
      <c r="G54" s="56">
        <f t="shared" si="4"/>
        <v>120701064</v>
      </c>
      <c r="H54" s="56">
        <f t="shared" si="4"/>
        <v>-13829167</v>
      </c>
      <c r="I54" s="56">
        <f t="shared" si="4"/>
        <v>-28111850</v>
      </c>
      <c r="J54" s="56">
        <f t="shared" si="4"/>
        <v>78760047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78760047</v>
      </c>
      <c r="X54" s="56">
        <f t="shared" si="4"/>
        <v>109550825</v>
      </c>
      <c r="Y54" s="56">
        <f t="shared" si="4"/>
        <v>-30790778</v>
      </c>
      <c r="Z54" s="57">
        <f>+IF(X54&lt;&gt;0,+(Y54/X54)*100,0)</f>
        <v>-28.106386236707937</v>
      </c>
      <c r="AA54" s="54">
        <f>+AA52-AA53</f>
        <v>-62042705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-70370807</v>
      </c>
      <c r="D57" s="48">
        <f>SUM(D54:D56)</f>
        <v>0</v>
      </c>
      <c r="E57" s="49">
        <f t="shared" si="5"/>
        <v>-62042705</v>
      </c>
      <c r="F57" s="50">
        <f t="shared" si="5"/>
        <v>-62042705</v>
      </c>
      <c r="G57" s="50">
        <f t="shared" si="5"/>
        <v>120701064</v>
      </c>
      <c r="H57" s="50">
        <f t="shared" si="5"/>
        <v>-13829167</v>
      </c>
      <c r="I57" s="50">
        <f t="shared" si="5"/>
        <v>-28111850</v>
      </c>
      <c r="J57" s="50">
        <f t="shared" si="5"/>
        <v>78760047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78760047</v>
      </c>
      <c r="X57" s="50">
        <f t="shared" si="5"/>
        <v>109550825</v>
      </c>
      <c r="Y57" s="50">
        <f t="shared" si="5"/>
        <v>-30790778</v>
      </c>
      <c r="Z57" s="51">
        <f>+IF(X57&lt;&gt;0,+(Y57/X57)*100,0)</f>
        <v>-28.106386236707937</v>
      </c>
      <c r="AA57" s="48">
        <f>SUM(AA54:AA56)</f>
        <v>-62042705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-70370807</v>
      </c>
      <c r="D60" s="65">
        <f>SUM(D57:D59)</f>
        <v>0</v>
      </c>
      <c r="E60" s="66">
        <f t="shared" si="6"/>
        <v>-62042705</v>
      </c>
      <c r="F60" s="67">
        <f t="shared" si="6"/>
        <v>-62042705</v>
      </c>
      <c r="G60" s="67">
        <f t="shared" si="6"/>
        <v>120701064</v>
      </c>
      <c r="H60" s="67">
        <f t="shared" si="6"/>
        <v>-13829167</v>
      </c>
      <c r="I60" s="67">
        <f t="shared" si="6"/>
        <v>-28111850</v>
      </c>
      <c r="J60" s="67">
        <f t="shared" si="6"/>
        <v>78760047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78760047</v>
      </c>
      <c r="X60" s="67">
        <f t="shared" si="6"/>
        <v>109550825</v>
      </c>
      <c r="Y60" s="67">
        <f t="shared" si="6"/>
        <v>-30790778</v>
      </c>
      <c r="Z60" s="68">
        <f>+IF(X60&lt;&gt;0,+(Y60/X60)*100,0)</f>
        <v>-28.106386236707937</v>
      </c>
      <c r="AA60" s="65">
        <f>SUM(AA57:AA59)</f>
        <v>-62042705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5676306278</v>
      </c>
      <c r="D6" s="20"/>
      <c r="E6" s="21">
        <v>6541644924</v>
      </c>
      <c r="F6" s="22">
        <v>6541644924</v>
      </c>
      <c r="G6" s="22">
        <v>554128177</v>
      </c>
      <c r="H6" s="22">
        <v>595931106</v>
      </c>
      <c r="I6" s="22">
        <v>441984810</v>
      </c>
      <c r="J6" s="22">
        <v>1592044093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1592044093</v>
      </c>
      <c r="X6" s="22">
        <v>1697436190</v>
      </c>
      <c r="Y6" s="22">
        <v>-105392097</v>
      </c>
      <c r="Z6" s="23">
        <v>-6.208898904176186</v>
      </c>
      <c r="AA6" s="20">
        <v>6541644924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-251600</v>
      </c>
      <c r="D10" s="20"/>
      <c r="E10" s="21">
        <v>245360</v>
      </c>
      <c r="F10" s="22">
        <v>245360</v>
      </c>
      <c r="G10" s="22">
        <v>1029593</v>
      </c>
      <c r="H10" s="22"/>
      <c r="I10" s="22"/>
      <c r="J10" s="22">
        <v>1029593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1029593</v>
      </c>
      <c r="X10" s="22">
        <v>61341</v>
      </c>
      <c r="Y10" s="22">
        <v>968252</v>
      </c>
      <c r="Z10" s="23">
        <v>1578.4744298267065</v>
      </c>
      <c r="AA10" s="20">
        <v>245360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250118215</v>
      </c>
      <c r="D13" s="20"/>
      <c r="E13" s="21">
        <v>270594779</v>
      </c>
      <c r="F13" s="22">
        <v>270594779</v>
      </c>
      <c r="G13" s="22">
        <v>29659381</v>
      </c>
      <c r="H13" s="22">
        <v>30199456</v>
      </c>
      <c r="I13" s="22">
        <v>29907829</v>
      </c>
      <c r="J13" s="22">
        <v>89766666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89766666</v>
      </c>
      <c r="X13" s="22">
        <v>67657258</v>
      </c>
      <c r="Y13" s="22">
        <v>22109408</v>
      </c>
      <c r="Z13" s="23">
        <v>32.678545737103327</v>
      </c>
      <c r="AA13" s="20">
        <v>270594779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7496</v>
      </c>
      <c r="H17" s="22">
        <v>9504</v>
      </c>
      <c r="I17" s="22">
        <v>10878</v>
      </c>
      <c r="J17" s="22">
        <v>27878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27878</v>
      </c>
      <c r="X17" s="22"/>
      <c r="Y17" s="22">
        <v>27878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29583</v>
      </c>
      <c r="D20" s="20"/>
      <c r="E20" s="21">
        <v>266365</v>
      </c>
      <c r="F20" s="22">
        <v>266365</v>
      </c>
      <c r="G20" s="22">
        <v>1612</v>
      </c>
      <c r="H20" s="22">
        <v>1442</v>
      </c>
      <c r="I20" s="22">
        <v>2334</v>
      </c>
      <c r="J20" s="22">
        <v>5388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5388</v>
      </c>
      <c r="X20" s="22">
        <v>66591</v>
      </c>
      <c r="Y20" s="22">
        <v>-61203</v>
      </c>
      <c r="Z20" s="18">
        <v>-91.90881650673515</v>
      </c>
      <c r="AA20" s="20">
        <v>266365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626294</v>
      </c>
      <c r="D24" s="20"/>
      <c r="E24" s="21">
        <v>1444956</v>
      </c>
      <c r="F24" s="22">
        <v>1444956</v>
      </c>
      <c r="G24" s="22">
        <v>334677</v>
      </c>
      <c r="H24" s="22">
        <v>70650</v>
      </c>
      <c r="I24" s="22">
        <v>63370</v>
      </c>
      <c r="J24" s="22">
        <v>468697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468697</v>
      </c>
      <c r="X24" s="22">
        <v>361236</v>
      </c>
      <c r="Y24" s="22">
        <v>107461</v>
      </c>
      <c r="Z24" s="23">
        <v>29.74814248856703</v>
      </c>
      <c r="AA24" s="20">
        <v>1444956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51365256</v>
      </c>
      <c r="D26" s="20"/>
      <c r="E26" s="21">
        <v>55989646</v>
      </c>
      <c r="F26" s="22">
        <v>55989646</v>
      </c>
      <c r="G26" s="22"/>
      <c r="H26" s="22">
        <v>15178359</v>
      </c>
      <c r="I26" s="22"/>
      <c r="J26" s="22">
        <v>15178359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15178359</v>
      </c>
      <c r="X26" s="22">
        <v>13997406</v>
      </c>
      <c r="Y26" s="22">
        <v>1180953</v>
      </c>
      <c r="Z26" s="23">
        <v>8.4369418162193757</v>
      </c>
      <c r="AA26" s="20">
        <v>55989646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43744</v>
      </c>
      <c r="H27" s="22">
        <v>44164</v>
      </c>
      <c r="I27" s="22">
        <v>44553</v>
      </c>
      <c r="J27" s="22">
        <v>132461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132461</v>
      </c>
      <c r="X27" s="22"/>
      <c r="Y27" s="22">
        <v>132461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-2783</v>
      </c>
      <c r="D29" s="20"/>
      <c r="E29" s="21"/>
      <c r="F29" s="22"/>
      <c r="G29" s="22">
        <v>111123</v>
      </c>
      <c r="H29" s="22">
        <v>111123</v>
      </c>
      <c r="I29" s="22">
        <v>110338</v>
      </c>
      <c r="J29" s="22">
        <v>332584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332584</v>
      </c>
      <c r="X29" s="22"/>
      <c r="Y29" s="22">
        <v>332584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453248804</v>
      </c>
      <c r="F31" s="22">
        <v>453248804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113312202</v>
      </c>
      <c r="Y31" s="22">
        <v>-113312202</v>
      </c>
      <c r="Z31" s="23">
        <v>-100</v>
      </c>
      <c r="AA31" s="20">
        <v>453248804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5978191243</v>
      </c>
      <c r="D33" s="29">
        <f t="shared" ref="D33:Y33" si="0">SUM(D6:D32)</f>
        <v>0</v>
      </c>
      <c r="E33" s="30">
        <f t="shared" si="0"/>
        <v>7323434834</v>
      </c>
      <c r="F33" s="31">
        <f t="shared" si="0"/>
        <v>7323434834</v>
      </c>
      <c r="G33" s="31">
        <f t="shared" si="0"/>
        <v>585315803</v>
      </c>
      <c r="H33" s="31">
        <f t="shared" si="0"/>
        <v>641545804</v>
      </c>
      <c r="I33" s="31">
        <f t="shared" si="0"/>
        <v>472124112</v>
      </c>
      <c r="J33" s="31">
        <f t="shared" si="0"/>
        <v>1698985719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1698985719</v>
      </c>
      <c r="X33" s="31">
        <f t="shared" si="0"/>
        <v>1892892224</v>
      </c>
      <c r="Y33" s="31">
        <f t="shared" si="0"/>
        <v>-193906505</v>
      </c>
      <c r="Z33" s="32">
        <f>+IF(X33&lt;&gt;0,+(Y33/X33)*100,0)</f>
        <v>-10.243927390131221</v>
      </c>
      <c r="AA33" s="29">
        <f>SUM(AA6:AA32)</f>
        <v>7323434834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294824729</v>
      </c>
      <c r="D35" s="20"/>
      <c r="E35" s="21">
        <v>345536426</v>
      </c>
      <c r="F35" s="22">
        <v>345536426</v>
      </c>
      <c r="G35" s="22">
        <v>15105137</v>
      </c>
      <c r="H35" s="22">
        <v>22833376</v>
      </c>
      <c r="I35" s="22">
        <v>17181085</v>
      </c>
      <c r="J35" s="22">
        <v>55119598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55119598</v>
      </c>
      <c r="X35" s="22">
        <v>86897906</v>
      </c>
      <c r="Y35" s="22">
        <v>-31778308</v>
      </c>
      <c r="Z35" s="23">
        <v>-36.569705143412776</v>
      </c>
      <c r="AA35" s="20">
        <v>345536426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5997005475</v>
      </c>
      <c r="D37" s="20"/>
      <c r="E37" s="21">
        <v>6172888909</v>
      </c>
      <c r="F37" s="22">
        <v>6172888909</v>
      </c>
      <c r="G37" s="22">
        <v>95842512</v>
      </c>
      <c r="H37" s="22">
        <v>611396276</v>
      </c>
      <c r="I37" s="22">
        <v>623915930</v>
      </c>
      <c r="J37" s="22">
        <v>1331154718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1331154718</v>
      </c>
      <c r="X37" s="22">
        <v>1513102905</v>
      </c>
      <c r="Y37" s="22">
        <v>-181948187</v>
      </c>
      <c r="Z37" s="23">
        <v>-12.024838918672224</v>
      </c>
      <c r="AA37" s="20">
        <v>6172888909</v>
      </c>
    </row>
    <row r="38" spans="1:27" x14ac:dyDescent="0.25">
      <c r="A38" s="19" t="s">
        <v>64</v>
      </c>
      <c r="B38" s="15" t="s">
        <v>32</v>
      </c>
      <c r="C38" s="20">
        <v>110821780</v>
      </c>
      <c r="D38" s="20"/>
      <c r="E38" s="21">
        <v>119798486</v>
      </c>
      <c r="F38" s="22">
        <v>119798486</v>
      </c>
      <c r="G38" s="22">
        <v>4992703</v>
      </c>
      <c r="H38" s="22">
        <v>4631869</v>
      </c>
      <c r="I38" s="22">
        <v>6457307</v>
      </c>
      <c r="J38" s="22">
        <v>16081879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16081879</v>
      </c>
      <c r="X38" s="22">
        <v>28662047</v>
      </c>
      <c r="Y38" s="22">
        <v>-12580168</v>
      </c>
      <c r="Z38" s="23">
        <v>-43.891380123687604</v>
      </c>
      <c r="AA38" s="20">
        <v>119798486</v>
      </c>
    </row>
    <row r="39" spans="1:27" x14ac:dyDescent="0.25">
      <c r="A39" s="19" t="s">
        <v>65</v>
      </c>
      <c r="B39" s="15" t="s">
        <v>32</v>
      </c>
      <c r="C39" s="20">
        <v>447854161</v>
      </c>
      <c r="D39" s="20"/>
      <c r="E39" s="21">
        <v>523611662</v>
      </c>
      <c r="F39" s="22">
        <v>523611662</v>
      </c>
      <c r="G39" s="22">
        <v>18335605</v>
      </c>
      <c r="H39" s="22">
        <v>18335605</v>
      </c>
      <c r="I39" s="22">
        <v>18335605</v>
      </c>
      <c r="J39" s="22">
        <v>55006815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55006815</v>
      </c>
      <c r="X39" s="22">
        <v>130902918</v>
      </c>
      <c r="Y39" s="22">
        <v>-75896103</v>
      </c>
      <c r="Z39" s="23">
        <v>-57.978923739499834</v>
      </c>
      <c r="AA39" s="20">
        <v>523611662</v>
      </c>
    </row>
    <row r="40" spans="1:27" x14ac:dyDescent="0.25">
      <c r="A40" s="19" t="s">
        <v>66</v>
      </c>
      <c r="B40" s="15" t="s">
        <v>32</v>
      </c>
      <c r="C40" s="20">
        <v>125047568</v>
      </c>
      <c r="D40" s="20"/>
      <c r="E40" s="21">
        <v>198807379</v>
      </c>
      <c r="F40" s="22">
        <v>198807379</v>
      </c>
      <c r="G40" s="22">
        <v>4664911</v>
      </c>
      <c r="H40" s="22">
        <v>8266328</v>
      </c>
      <c r="I40" s="22">
        <v>12119832</v>
      </c>
      <c r="J40" s="22">
        <v>25051071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25051071</v>
      </c>
      <c r="X40" s="22">
        <v>49701858</v>
      </c>
      <c r="Y40" s="22">
        <v>-24650787</v>
      </c>
      <c r="Z40" s="23">
        <v>-49.597314852897448</v>
      </c>
      <c r="AA40" s="20">
        <v>198807379</v>
      </c>
    </row>
    <row r="41" spans="1:27" x14ac:dyDescent="0.25">
      <c r="A41" s="19" t="s">
        <v>40</v>
      </c>
      <c r="B41" s="15" t="s">
        <v>32</v>
      </c>
      <c r="C41" s="20">
        <v>124265793</v>
      </c>
      <c r="D41" s="20"/>
      <c r="E41" s="21">
        <v>44141644</v>
      </c>
      <c r="F41" s="22">
        <v>44141644</v>
      </c>
      <c r="G41" s="22"/>
      <c r="H41" s="22"/>
      <c r="I41" s="22">
        <v>15823619</v>
      </c>
      <c r="J41" s="22">
        <v>15823619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15823619</v>
      </c>
      <c r="X41" s="22">
        <v>11035413</v>
      </c>
      <c r="Y41" s="22">
        <v>4788206</v>
      </c>
      <c r="Z41" s="23">
        <v>43.389459008013567</v>
      </c>
      <c r="AA41" s="20">
        <v>44141644</v>
      </c>
    </row>
    <row r="42" spans="1:27" x14ac:dyDescent="0.25">
      <c r="A42" s="19" t="s">
        <v>67</v>
      </c>
      <c r="B42" s="15" t="s">
        <v>32</v>
      </c>
      <c r="C42" s="20">
        <v>232060431</v>
      </c>
      <c r="D42" s="20"/>
      <c r="E42" s="21">
        <v>228827046</v>
      </c>
      <c r="F42" s="22">
        <v>228827046</v>
      </c>
      <c r="G42" s="22">
        <v>4363113</v>
      </c>
      <c r="H42" s="22">
        <v>10240820</v>
      </c>
      <c r="I42" s="22">
        <v>5981356</v>
      </c>
      <c r="J42" s="22">
        <v>20585289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20585289</v>
      </c>
      <c r="X42" s="22">
        <v>56245403</v>
      </c>
      <c r="Y42" s="22">
        <v>-35660114</v>
      </c>
      <c r="Z42" s="23">
        <v>-63.400939628790645</v>
      </c>
      <c r="AA42" s="20">
        <v>228827046</v>
      </c>
    </row>
    <row r="43" spans="1:27" x14ac:dyDescent="0.25">
      <c r="A43" s="19" t="s">
        <v>68</v>
      </c>
      <c r="B43" s="15" t="s">
        <v>32</v>
      </c>
      <c r="C43" s="20">
        <v>174878</v>
      </c>
      <c r="D43" s="20"/>
      <c r="E43" s="21">
        <v>5962182</v>
      </c>
      <c r="F43" s="22">
        <v>5962182</v>
      </c>
      <c r="G43" s="22">
        <v>10789</v>
      </c>
      <c r="H43" s="22">
        <v>27670</v>
      </c>
      <c r="I43" s="22">
        <v>29184</v>
      </c>
      <c r="J43" s="22">
        <v>67643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67643</v>
      </c>
      <c r="X43" s="22">
        <v>1490547</v>
      </c>
      <c r="Y43" s="22">
        <v>-1422904</v>
      </c>
      <c r="Z43" s="23">
        <v>-95.461867354736214</v>
      </c>
      <c r="AA43" s="20">
        <v>5962182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493148906</v>
      </c>
      <c r="F44" s="22">
        <v>493148906</v>
      </c>
      <c r="G44" s="22">
        <v>86456</v>
      </c>
      <c r="H44" s="22">
        <v>20797</v>
      </c>
      <c r="I44" s="22">
        <v>13195</v>
      </c>
      <c r="J44" s="22">
        <v>120448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120448</v>
      </c>
      <c r="X44" s="22">
        <v>123287229</v>
      </c>
      <c r="Y44" s="22">
        <v>-123166781</v>
      </c>
      <c r="Z44" s="23">
        <v>-99.902302938449523</v>
      </c>
      <c r="AA44" s="20">
        <v>493148906</v>
      </c>
    </row>
    <row r="45" spans="1:27" x14ac:dyDescent="0.25">
      <c r="A45" s="19" t="s">
        <v>70</v>
      </c>
      <c r="B45" s="15" t="s">
        <v>32</v>
      </c>
      <c r="C45" s="20">
        <v>51830550</v>
      </c>
      <c r="D45" s="20"/>
      <c r="E45" s="21">
        <v>88014700</v>
      </c>
      <c r="F45" s="22">
        <v>88014700</v>
      </c>
      <c r="G45" s="22">
        <v>4617848</v>
      </c>
      <c r="H45" s="22">
        <v>6321845</v>
      </c>
      <c r="I45" s="22">
        <v>6965353</v>
      </c>
      <c r="J45" s="22">
        <v>17905046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17905046</v>
      </c>
      <c r="X45" s="22">
        <v>22088002</v>
      </c>
      <c r="Y45" s="22">
        <v>-4182956</v>
      </c>
      <c r="Z45" s="23">
        <v>-18.937683906403123</v>
      </c>
      <c r="AA45" s="20">
        <v>88014700</v>
      </c>
    </row>
    <row r="46" spans="1:27" x14ac:dyDescent="0.25">
      <c r="A46" s="19" t="s">
        <v>71</v>
      </c>
      <c r="B46" s="15" t="s">
        <v>32</v>
      </c>
      <c r="C46" s="20">
        <v>542182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7384427547</v>
      </c>
      <c r="D48" s="29">
        <f t="shared" ref="D48:Y48" si="1">SUM(D35:D47)</f>
        <v>0</v>
      </c>
      <c r="E48" s="30">
        <f t="shared" si="1"/>
        <v>8220737340</v>
      </c>
      <c r="F48" s="31">
        <f t="shared" si="1"/>
        <v>8220737340</v>
      </c>
      <c r="G48" s="31">
        <f t="shared" si="1"/>
        <v>148019074</v>
      </c>
      <c r="H48" s="31">
        <f t="shared" si="1"/>
        <v>682074586</v>
      </c>
      <c r="I48" s="31">
        <f t="shared" si="1"/>
        <v>706822466</v>
      </c>
      <c r="J48" s="31">
        <f t="shared" si="1"/>
        <v>1536916126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1536916126</v>
      </c>
      <c r="X48" s="31">
        <f t="shared" si="1"/>
        <v>2023414228</v>
      </c>
      <c r="Y48" s="31">
        <f t="shared" si="1"/>
        <v>-486498102</v>
      </c>
      <c r="Z48" s="32">
        <f>+IF(X48&lt;&gt;0,+(Y48/X48)*100,0)</f>
        <v>-24.043425971204549</v>
      </c>
      <c r="AA48" s="29">
        <f>SUM(AA35:AA47)</f>
        <v>8220737340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-1406236304</v>
      </c>
      <c r="D49" s="39">
        <f t="shared" si="2"/>
        <v>0</v>
      </c>
      <c r="E49" s="40">
        <f t="shared" si="2"/>
        <v>-897302506</v>
      </c>
      <c r="F49" s="41">
        <f t="shared" si="2"/>
        <v>-897302506</v>
      </c>
      <c r="G49" s="41">
        <f t="shared" si="2"/>
        <v>437296729</v>
      </c>
      <c r="H49" s="41">
        <f t="shared" si="2"/>
        <v>-40528782</v>
      </c>
      <c r="I49" s="41">
        <f t="shared" si="2"/>
        <v>-234698354</v>
      </c>
      <c r="J49" s="41">
        <f t="shared" si="2"/>
        <v>162069593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162069593</v>
      </c>
      <c r="X49" s="41">
        <f t="shared" si="2"/>
        <v>-130522004</v>
      </c>
      <c r="Y49" s="41">
        <f t="shared" si="2"/>
        <v>292591597</v>
      </c>
      <c r="Z49" s="42">
        <f>+IF(X49&lt;&gt;0,+(Y49/X49)*100,0)</f>
        <v>-224.17032226995227</v>
      </c>
      <c r="AA49" s="39">
        <f>+AA33-AA48</f>
        <v>-897302506</v>
      </c>
    </row>
    <row r="50" spans="1:27" x14ac:dyDescent="0.25">
      <c r="A50" s="43" t="s">
        <v>75</v>
      </c>
      <c r="B50" s="15" t="s">
        <v>32</v>
      </c>
      <c r="C50" s="20">
        <v>126876677</v>
      </c>
      <c r="D50" s="20"/>
      <c r="E50" s="21">
        <v>121255203</v>
      </c>
      <c r="F50" s="22">
        <v>121255203</v>
      </c>
      <c r="G50" s="22"/>
      <c r="H50" s="22"/>
      <c r="I50" s="22">
        <v>422554</v>
      </c>
      <c r="J50" s="22">
        <v>422554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422554</v>
      </c>
      <c r="X50" s="22">
        <v>30313796</v>
      </c>
      <c r="Y50" s="22">
        <v>-29891242</v>
      </c>
      <c r="Z50" s="23">
        <v>-98.606067019782017</v>
      </c>
      <c r="AA50" s="20">
        <v>121255203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-1279359627</v>
      </c>
      <c r="D52" s="48">
        <f t="shared" si="3"/>
        <v>0</v>
      </c>
      <c r="E52" s="49">
        <f t="shared" si="3"/>
        <v>-776047303</v>
      </c>
      <c r="F52" s="50">
        <f t="shared" si="3"/>
        <v>-776047303</v>
      </c>
      <c r="G52" s="50">
        <f t="shared" si="3"/>
        <v>437296729</v>
      </c>
      <c r="H52" s="50">
        <f t="shared" si="3"/>
        <v>-40528782</v>
      </c>
      <c r="I52" s="50">
        <f t="shared" si="3"/>
        <v>-234275800</v>
      </c>
      <c r="J52" s="50">
        <f t="shared" si="3"/>
        <v>162492147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162492147</v>
      </c>
      <c r="X52" s="50">
        <f t="shared" si="3"/>
        <v>-100208208</v>
      </c>
      <c r="Y52" s="50">
        <f t="shared" si="3"/>
        <v>262700355</v>
      </c>
      <c r="Z52" s="51">
        <f>+IF(X52&lt;&gt;0,+(Y52/X52)*100,0)</f>
        <v>-262.1545282997177</v>
      </c>
      <c r="AA52" s="48">
        <f>SUM(AA49:AA51)</f>
        <v>-776047303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-1279359627</v>
      </c>
      <c r="D54" s="54">
        <f>+D52-D53</f>
        <v>0</v>
      </c>
      <c r="E54" s="55">
        <f t="shared" si="4"/>
        <v>-776047303</v>
      </c>
      <c r="F54" s="56">
        <f t="shared" si="4"/>
        <v>-776047303</v>
      </c>
      <c r="G54" s="56">
        <f t="shared" si="4"/>
        <v>437296729</v>
      </c>
      <c r="H54" s="56">
        <f t="shared" si="4"/>
        <v>-40528782</v>
      </c>
      <c r="I54" s="56">
        <f t="shared" si="4"/>
        <v>-234275800</v>
      </c>
      <c r="J54" s="56">
        <f t="shared" si="4"/>
        <v>162492147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162492147</v>
      </c>
      <c r="X54" s="56">
        <f t="shared" si="4"/>
        <v>-100208208</v>
      </c>
      <c r="Y54" s="56">
        <f t="shared" si="4"/>
        <v>262700355</v>
      </c>
      <c r="Z54" s="57">
        <f>+IF(X54&lt;&gt;0,+(Y54/X54)*100,0)</f>
        <v>-262.1545282997177</v>
      </c>
      <c r="AA54" s="54">
        <f>+AA52-AA53</f>
        <v>-776047303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-1279359627</v>
      </c>
      <c r="D57" s="48">
        <f>SUM(D54:D56)</f>
        <v>0</v>
      </c>
      <c r="E57" s="49">
        <f t="shared" si="5"/>
        <v>-776047303</v>
      </c>
      <c r="F57" s="50">
        <f t="shared" si="5"/>
        <v>-776047303</v>
      </c>
      <c r="G57" s="50">
        <f t="shared" si="5"/>
        <v>437296729</v>
      </c>
      <c r="H57" s="50">
        <f t="shared" si="5"/>
        <v>-40528782</v>
      </c>
      <c r="I57" s="50">
        <f t="shared" si="5"/>
        <v>-234275800</v>
      </c>
      <c r="J57" s="50">
        <f t="shared" si="5"/>
        <v>162492147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162492147</v>
      </c>
      <c r="X57" s="50">
        <f t="shared" si="5"/>
        <v>-100208208</v>
      </c>
      <c r="Y57" s="50">
        <f t="shared" si="5"/>
        <v>262700355</v>
      </c>
      <c r="Z57" s="51">
        <f>+IF(X57&lt;&gt;0,+(Y57/X57)*100,0)</f>
        <v>-262.1545282997177</v>
      </c>
      <c r="AA57" s="48">
        <f>SUM(AA54:AA56)</f>
        <v>-776047303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-1279359627</v>
      </c>
      <c r="D60" s="65">
        <f>SUM(D57:D59)</f>
        <v>0</v>
      </c>
      <c r="E60" s="66">
        <f t="shared" si="6"/>
        <v>-776047303</v>
      </c>
      <c r="F60" s="67">
        <f t="shared" si="6"/>
        <v>-776047303</v>
      </c>
      <c r="G60" s="67">
        <f t="shared" si="6"/>
        <v>437296729</v>
      </c>
      <c r="H60" s="67">
        <f t="shared" si="6"/>
        <v>-40528782</v>
      </c>
      <c r="I60" s="67">
        <f t="shared" si="6"/>
        <v>-234275800</v>
      </c>
      <c r="J60" s="67">
        <f t="shared" si="6"/>
        <v>162492147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162492147</v>
      </c>
      <c r="X60" s="67">
        <f t="shared" si="6"/>
        <v>-100208208</v>
      </c>
      <c r="Y60" s="67">
        <f t="shared" si="6"/>
        <v>262700355</v>
      </c>
      <c r="Z60" s="68">
        <f>+IF(X60&lt;&gt;0,+(Y60/X60)*100,0)</f>
        <v>-262.1545282997177</v>
      </c>
      <c r="AA60" s="65">
        <f>SUM(AA57:AA59)</f>
        <v>-776047303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38F874-BE0C-4209-8502-685AC1AA748D}"/>
</file>

<file path=customXml/itemProps2.xml><?xml version="1.0" encoding="utf-8"?>
<ds:datastoreItem xmlns:ds="http://schemas.openxmlformats.org/officeDocument/2006/customXml" ds:itemID="{B30191E6-37AA-426E-91AD-A4C4D1D55356}"/>
</file>

<file path=customXml/itemProps3.xml><?xml version="1.0" encoding="utf-8"?>
<ds:datastoreItem xmlns:ds="http://schemas.openxmlformats.org/officeDocument/2006/customXml" ds:itemID="{9290AE9C-7860-446C-93E4-854AECB0AD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2025-11-05T07:37:59Z</dcterms:created>
  <dcterms:modified xsi:type="dcterms:W3CDTF">2025-11-05T07:38:37Z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